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OSMEP\KPI และการประเมินผล ปี 64\6. ประเมินสิ้นปี 2564\"/>
    </mc:Choice>
  </mc:AlternateContent>
  <bookViews>
    <workbookView xWindow="0" yWindow="0" windowWidth="10545" windowHeight="9945"/>
  </bookViews>
  <sheets>
    <sheet name="รอ.ผอ.สสว.-ผต.-ผช.ผอ." sheetId="2" r:id="rId1"/>
    <sheet name="คู่มือ Core Competency" sheetId="3" r:id="rId2"/>
    <sheet name="คู่มือ Managerial Competency " sheetId="4" r:id="rId3"/>
    <sheet name="ตัวอย่างเขียนหลักฐาน" sheetId="5" r:id="rId4"/>
  </sheets>
  <definedNames>
    <definedName name="_Toc494530304" localSheetId="1">'คู่มือ Core Competency'!$A$3</definedName>
    <definedName name="_Toc494530304" localSheetId="2">'คู่มือ Managerial Competency '!#REF!</definedName>
    <definedName name="_Toc494530359" localSheetId="1">'คู่มือ Core Competency'!$A$1</definedName>
    <definedName name="_Toc494530359" localSheetId="2">'คู่มือ Managerial Competency '!$A$1</definedName>
    <definedName name="_xlnm.Print_Area" localSheetId="0">'รอ.ผอ.สสว.-ผต.-ผช.ผอ.'!$A$1:$J$76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2" l="1"/>
  <c r="E58" i="2"/>
  <c r="D58" i="2"/>
  <c r="C58" i="2"/>
  <c r="B23" i="2"/>
  <c r="B20" i="2"/>
  <c r="B10" i="2"/>
  <c r="B17" i="2"/>
  <c r="B14" i="2"/>
  <c r="B11" i="2"/>
  <c r="F57" i="2" l="1"/>
  <c r="I12" i="2"/>
  <c r="B11" i="5" l="1"/>
  <c r="I10" i="5"/>
  <c r="I9" i="5"/>
  <c r="I8" i="5"/>
  <c r="I7" i="5"/>
  <c r="I6" i="5"/>
  <c r="I11" i="5" l="1"/>
  <c r="I13" i="5" s="1"/>
  <c r="I14" i="5" s="1"/>
  <c r="I16" i="2" l="1"/>
  <c r="I22" i="2"/>
  <c r="I21" i="2"/>
  <c r="I19" i="2"/>
  <c r="I18" i="2"/>
  <c r="I15" i="2"/>
  <c r="I13" i="2"/>
  <c r="I47" i="2"/>
  <c r="I48" i="2"/>
  <c r="I49" i="2"/>
  <c r="I50" i="2"/>
  <c r="I46" i="2"/>
  <c r="I36" i="2"/>
  <c r="I35" i="2"/>
  <c r="I34" i="2"/>
  <c r="I33" i="2"/>
  <c r="I32" i="2"/>
  <c r="I37" i="2" l="1"/>
  <c r="I39" i="2" s="1"/>
  <c r="I40" i="2" s="1"/>
  <c r="B37" i="2" l="1"/>
  <c r="I23" i="2" l="1"/>
  <c r="I51" i="2"/>
  <c r="I53" i="2" s="1"/>
  <c r="I54" i="2" s="1"/>
  <c r="I25" i="2" l="1"/>
  <c r="I26" i="2" s="1"/>
</calcChain>
</file>

<file path=xl/sharedStrings.xml><?xml version="1.0" encoding="utf-8"?>
<sst xmlns="http://schemas.openxmlformats.org/spreadsheetml/2006/main" count="360" uniqueCount="218">
  <si>
    <t>องค์ประกอบที่ 1 ผลสัมฤทธิ์ของงานตามเป้าหมายส่วนบุคคล (KPI) (ร้อยละ 70)</t>
  </si>
  <si>
    <t>หัวข้อประเมินตามเป้าหมายส่วนบุคคล</t>
  </si>
  <si>
    <t>1. งานตามกลยุทธ์ และ/หรือตามภารกิจ</t>
  </si>
  <si>
    <t xml:space="preserve">1.1 งานตามภารกิจ </t>
  </si>
  <si>
    <t>2. งานที่ได้รับมอบหมายอื่น ๆ และ/หรืองานที่คิดสร้างสรรค์ เพื่อพัฒนา และได้รับความเห็นชอบจากผู้บังคับบัญชา</t>
  </si>
  <si>
    <t>น้ำหนัก 
(1)</t>
  </si>
  <si>
    <t>ผลการประเมิน 
(3)= (1)*(2)</t>
  </si>
  <si>
    <t>คะแนนรวม (4)</t>
  </si>
  <si>
    <t>คะแนนเต็ม (5)</t>
  </si>
  <si>
    <t>ผลคะแนนประเมิน ((4)/(5)) * 100</t>
  </si>
  <si>
    <t>1. รู้ลึกปฏิบัติการ (Operational Expertise)</t>
  </si>
  <si>
    <t>2. มุ่งงานเสียสละ (Strive)</t>
  </si>
  <si>
    <t>3. จริยธรรมโปร่งใส (Morality)</t>
  </si>
  <si>
    <t>4. ใส่ใจบริการ (Excellent in Service)</t>
  </si>
  <si>
    <t>5. ประสานเครือข่าย (Participation)</t>
  </si>
  <si>
    <t>รวมคะแนน องค์ประกอบ 1</t>
  </si>
  <si>
    <t>รวมคะแนน องค์ประกอบ 2</t>
  </si>
  <si>
    <t>1. ภาวะผู้นำ (Leadership)</t>
  </si>
  <si>
    <t>2. วิสัยทัศน์และกลยุทธ์ (Vision and Strategy)</t>
  </si>
  <si>
    <t>3. การบริหารทรัพยากรบุคคล (People Management)</t>
  </si>
  <si>
    <t>รวมคะแนน องค์ประกอบ 3</t>
  </si>
  <si>
    <t>องค์ประกอบที่ 3 การประเมินสมรรถนะทางการบริหาร  (Managerial Competency) (ร้อยละ 20)</t>
  </si>
  <si>
    <t>หลักฐาน</t>
  </si>
  <si>
    <t xml:space="preserve">1.2 ตัวชี้วัดตามเงินทุนหมุนเวียน </t>
  </si>
  <si>
    <t xml:space="preserve">องค์ประกอบที่  2  คุณลักษณะในการปฏิบัติงาน ( Core Competency) (ร้อยละ 10) </t>
  </si>
  <si>
    <t xml:space="preserve">1.3 ดัชนีวัดร่วม </t>
  </si>
  <si>
    <t>เกณฑ์การวัด (Ladder Targets)</t>
  </si>
  <si>
    <t>Managerial Comp</t>
  </si>
  <si>
    <t>Core Comp</t>
  </si>
  <si>
    <t xml:space="preserve">KPI </t>
  </si>
  <si>
    <t>Total</t>
  </si>
  <si>
    <t>สัดส่วนแต่ละตัวชี้วัด</t>
  </si>
  <si>
    <t>คะแนนที่ได้รับ</t>
  </si>
  <si>
    <t>สัดส่วน 70%</t>
  </si>
  <si>
    <t>สัดส่วน 10%</t>
  </si>
  <si>
    <t>สัดส่วน 20%</t>
  </si>
  <si>
    <t xml:space="preserve">แบบประเมินผลการปฏิบัติงานพนักงาน </t>
  </si>
  <si>
    <t>เขียนหลักฐานประกอบ (กรณี ≥ 4)</t>
  </si>
  <si>
    <t xml:space="preserve">รอบประเมิน </t>
  </si>
  <si>
    <t>ประจำปี 2564</t>
  </si>
  <si>
    <t xml:space="preserve">□ รอบที่ 1 (1 มกราคม - 30 มิถุนายน 2564) </t>
  </si>
  <si>
    <r>
      <rPr>
        <b/>
        <sz val="16"/>
        <color theme="1"/>
        <rFont val="TH SarabunPSK"/>
        <family val="2"/>
      </rPr>
      <t>ผู้รับการประเมิน (ชื่อ-สกุล</t>
    </r>
    <r>
      <rPr>
        <sz val="16"/>
        <color theme="1"/>
        <rFont val="TH SarabunPSK"/>
        <family val="2"/>
      </rPr>
      <t xml:space="preserve">) _______________________________________________  </t>
    </r>
    <r>
      <rPr>
        <b/>
        <sz val="16"/>
        <color theme="1"/>
        <rFont val="TH SarabunPSK"/>
        <family val="2"/>
      </rPr>
      <t>ตำแหน่ง</t>
    </r>
    <r>
      <rPr>
        <sz val="16"/>
        <color theme="1"/>
        <rFont val="TH SarabunPSK"/>
        <family val="2"/>
      </rPr>
      <t xml:space="preserve"> ___________________________________________________  </t>
    </r>
  </si>
  <si>
    <r>
      <rPr>
        <b/>
        <sz val="16"/>
        <color theme="1"/>
        <rFont val="TH SarabunPSK"/>
        <family val="2"/>
      </rPr>
      <t>รหัสพนักงาน</t>
    </r>
    <r>
      <rPr>
        <sz val="16"/>
        <color theme="1"/>
        <rFont val="TH SarabunPSK"/>
        <family val="2"/>
      </rPr>
      <t xml:space="preserve"> ____________</t>
    </r>
  </si>
  <si>
    <r>
      <t xml:space="preserve">การแสดงพฤติกรรม </t>
    </r>
    <r>
      <rPr>
        <b/>
        <sz val="16"/>
        <color rgb="FFFF0000"/>
        <rFont val="TH SarabunPSK"/>
        <family val="2"/>
      </rPr>
      <t>(สามารถให้คะแนนเป็นจุดทศนิยม 0.5)</t>
    </r>
    <r>
      <rPr>
        <b/>
        <sz val="16"/>
        <color theme="1"/>
        <rFont val="TH SarabunPSK"/>
        <family val="2"/>
      </rPr>
      <t xml:space="preserve">
(2)</t>
    </r>
  </si>
  <si>
    <t>ระดับผลการประเมิน</t>
  </si>
  <si>
    <t>ลงชื่อผู้ประเมิน ____________________________________</t>
  </si>
  <si>
    <t xml:space="preserve">               ตำแหน่ง ____________________________________</t>
  </si>
  <si>
    <t xml:space="preserve">                     วันที่ ____________________</t>
  </si>
  <si>
    <t xml:space="preserve">                            (นายวีระพงศ์  มาลัย)</t>
  </si>
  <si>
    <t xml:space="preserve">                       ตำแหน่ง ผู้อำนวยการ สสว.</t>
  </si>
  <si>
    <t xml:space="preserve">                    วันที่ ____________________</t>
  </si>
  <si>
    <t>ตำแหน่ง : _____________________________</t>
  </si>
  <si>
    <t>หัวข้อคุณลักษณะในการปฏิบัติงาน (สมรรถนะหลัก) 
ดูรายละเอียดในคู่มือ</t>
  </si>
  <si>
    <t>การประเมินสมรรถนะทางการบริหาร 
ดูรายละเอียดในคู่มือ</t>
  </si>
  <si>
    <t xml:space="preserve">การจัดทำคู่มือสมรรถนะหลัก คือการเขียนพฤติกรรมที่พึงประสงค์ ซึ่งองค์กรต้องการให้พนักงานแสดงออกในการทำงาน ให้เกิดเป็นการปฏิบัติและให้ความสำคัญกับเรื่องนั้น ๆ เพื่อให้บรรลุเป้าหมายของผลงานหรือกลยุทธ์ขององค์กร </t>
  </si>
  <si>
    <t>ทั้งนี้รายละเอียดของสมรรถนะแต่ละตัวนั้น สามารถแสดงได้ดังต่อไปนี้</t>
  </si>
  <si>
    <t>ชื่อสมรรถนะ</t>
  </si>
  <si>
    <t>รู้ และเข้าใจในปรัชญา และบทบาทขององค์กร ตลอดจนกระบวนการและขั้นตอนการทำงานภายในสำนักงานฯ แสดงความสามารถให้เป็นที่ปรากฏว่าเป็นผู้ที่รู้ลึก รู้จริง ใฝ่รู้ และพร้อมที่จะพัฒนาตนเองอย่างต่อเนื่อง</t>
  </si>
  <si>
    <t>ความรู้ความเข้าใจในภารกิจหลัก ความเชี่ยวชาญ การพัฒนาตนเอง</t>
  </si>
  <si>
    <t>ตัวชี้วัดพฤติกรรม</t>
  </si>
  <si>
    <t>ระดับ 5</t>
  </si>
  <si>
    <t>ระดับ 4</t>
  </si>
  <si>
    <t>ระดับ 3</t>
  </si>
  <si>
    <t>ระดับ 2</t>
  </si>
  <si>
    <t>ระดับ 1</t>
  </si>
  <si>
    <t>ระดับความสามารถ</t>
  </si>
  <si>
    <t>คำสำคัญ (Key Words)</t>
  </si>
  <si>
    <t>สามารถวิเคราะห์ และคาดการณ์ถึงแนวโน้มทางธุรกิจ รวมถึงสภาวะการแข่งขันที่ส่งผลต่อธุรกิจ SME ทั้งในเชิงบวกและเชิงลบ</t>
  </si>
  <si>
    <t>มีความเชี่ยวชาญ/รอบรู้ในศาสตร์หลายแขนงที่เกี่ยวข้องกับการงานของตนเอง</t>
  </si>
  <si>
    <t xml:space="preserve">สามารถทำงานเชิงกลยุทธ์ในตำแหน่งหน้าที่ของตนเอง </t>
  </si>
  <si>
    <t>สามารถตัดสินใจบนข้อมูลที่เชื่อถือได้ และให้มุมมองที่เป็นรูปธรรม ปฏิบัติได้จริงแก่ผู้ปฏิบัติงาน/ผู้ร่วมงาน</t>
  </si>
  <si>
    <t>สามารถวิเคราะห์สภาพแวดล้อมต่างๆ ที่มีผลกระทบต่อภารกิจที่ตนรับผิดชอบได้ดี</t>
  </si>
  <si>
    <t>สามารถระบุได้ถึงวิธีการปรับปรุง และพัฒนางานในหน่วยงานให้ดียิ่งขึ้น บนข้อจำกัดของทรัพยากรที่มี</t>
  </si>
  <si>
    <t xml:space="preserve">สามารถนำเสนอ (Presenting) วิธีการแก้ไขปัญหาโดยนำหลักการและวิธีการแก้ไขปัญหาของที่อื่นมาปรับปรุง และประยุกต์ใช้ได้อย่างเหมาะสม </t>
  </si>
  <si>
    <t>สามารถนำวิทยาการและความรู้สมัยใหม่มาประยุกต์ใช้กับการทำงานได้ดี</t>
  </si>
  <si>
    <t>สามารถระบุแนวทางการปรับเปลี่ยนรูปแบบการปฏิบัติงานให้ก้าวหน้ายิ่งขึ้นได้</t>
  </si>
  <si>
    <t>กำกับควบคุมให้เป็นไปตามเป้าหมาย กฎระเบียบ</t>
  </si>
  <si>
    <t>หาวิธีการ และลงมือปรับปรุงและพัฒนาวิธีการ เพื่อให้ทีมทำงานได้ดีขึ้น มีประสิทธิภาพมากขึ้น</t>
  </si>
  <si>
    <t>สนใจใฝ่รู้องค์ความรู้ใหม่ๆ ในเชิงลึกที่เกี่ยวข้องกับหน้าที่ และมีความสามารถในการวิเคราะห์และพัฒนา</t>
  </si>
  <si>
    <t xml:space="preserve">มีความรอบรู้ในกฎระเบียบ </t>
  </si>
  <si>
    <t>สามารถอธิบายได้ถึงความเชื่อมโยงการทำงานของตนกับหน่วยงานอื่นๆ ที่เกี่ยวข้องทั้งภายในและภายนอกสำนักงานฯ</t>
  </si>
  <si>
    <t>ศึกษาความรู้ มีความสนใจในเทคโนโลยี และองค์ความรู้ใหม่ๆ อย่างต่อเนื่องด้วยตนเอง</t>
  </si>
  <si>
    <t xml:space="preserve">พัฒนาความรู้ความสามารถของตนเองอย่างต่อเนื่อง </t>
  </si>
  <si>
    <t>สามารถอธิบายได้ถึงภารกิจหลักของสำนักงานฯ เป้าหมาย และนโยบายโดยรวม</t>
  </si>
  <si>
    <t xml:space="preserve">สามารถอธิบายได้ถึงหน้าที่และความรับผิดชอบของตน </t>
  </si>
  <si>
    <t>นิยาม (Definition)</t>
  </si>
  <si>
    <t>ความสามารถในการเรียนรู้สิ่งใหม่ๆ อย่างจริงจัง ขวนขวาย มุ่งมั่น เสียสละ พยายามหาหนทางไปสู่เป้าหมายด้วยตนเอง ทะเยอทะยานและมองเห็นสิ่งที่เปลี่ยนแปลงเป็นความท้าทายที่ต้องฝ่าฟันให้สำเร็จ</t>
  </si>
  <si>
    <t>ความมุ่งมั่น ทุ่มเท ขยัน ทดทน เสียสละ อุตสาหะ ไม่ย่อท้อต่ออุปสรรค</t>
  </si>
  <si>
    <t xml:space="preserve">แสวงหาโอกาสในการเข้าร่วมกิจกรรมระดับประเทศหรือระหว่างประเทศ เพื่อพูดคุยแลกเปลี่ยนประสบการณ์ความสำเร็จกับผู้อื่น </t>
  </si>
  <si>
    <t>สามารถพยากรณ์ผลลัพธ์และวางแผนป้องกัน/แก้ไขปัญหาที่กระทบต่อองค์กรได้ด้วยตนเอง</t>
  </si>
  <si>
    <t>เสียสละในงานส่วนตนเพื่อประโยชน์ขององค์กรและประเทศ</t>
  </si>
  <si>
    <t>แสดงออกถึงความเป็นผู้นำที่ไม่อ่อนข้อต่ออุปสรรค เพื่อเป็นแบบอย่างที่ดีให้กับผู้อื่น</t>
  </si>
  <si>
    <t xml:space="preserve">แสวงหาโอกาสในการรับฟังประสบการณ์ใหม่ๆ จากการเข้ากลุ่มหรือสมาคม </t>
  </si>
  <si>
    <t>วิเคราะห์และแก้ไขปัญหาต่างๆ ภายในหน่วยงานได้ด้วยตนเอง</t>
  </si>
  <si>
    <t>อุตสาหะ มีมานะบากบั่นเพื่อให้งานบรรลุเกินกว่าเป้าหมายที่กำหนด</t>
  </si>
  <si>
    <t>พัฒนาระบบ และบริหารจัดการเพื่อหาแนวทางที่ดีที่สุดในการทำงาน</t>
  </si>
  <si>
    <t>ค้นหาความรู้ใหม่ๆ จากแหล่งข้อมูลต่างๆ ทั้งจากการพูดคุย สื่อสารสนเทศ เพื่อนำมาใช้กับงาน</t>
  </si>
  <si>
    <t>สามารถวางแผนและติดตามงานอย่างต่อเนื่องได้ด้วยตนเอง</t>
  </si>
  <si>
    <t>มุ่งมั่น ปรับปรุง แก้ไขวิธีการทำงานเพื่อให้บรรลุผลสัมฤทธิ์ของงานอย่างมีประสิทธิภาพ</t>
  </si>
  <si>
    <t>ทำงานด้วยความรอบคอบมีคุณภาพและประสิทธิภาพ</t>
  </si>
  <si>
    <t>พร้อมเรียนรู้สิ่งใหม่ และขวนขวายด้วยตนเอง</t>
  </si>
  <si>
    <t>ชอบที่จะนำแนวคิดและวิธีการใหม่ๆ มาใช้ในการพัฒนาและปรับปรุงงานให้ประสบความสำเร็จ</t>
  </si>
  <si>
    <t>มีความสามารถในการแก้ไขปัญหาและอุปสรรค</t>
  </si>
  <si>
    <t>ขยันมั่นเพียรและอดทนในการทำงานแม้มีอุปสรรคหรืองานที่ยากลำบาก</t>
  </si>
  <si>
    <t>เรียนรู้วิธีการ และขั้นตอนการทำงานต่างๆ ด้วยตนเอง</t>
  </si>
  <si>
    <t xml:space="preserve">แสดงออกถึงการยอมรับการเปลี่ยนแปลงใหม่ๆ เช่น งานใหม่ วิธีการทำงานใหม่ ที่ไม่เคยมีมาก่อน </t>
  </si>
  <si>
    <t>แสดงออกถึงความขยัน อดทน ไม่ท้อถอยต่ออุปสรรคที่เข้ามา</t>
  </si>
  <si>
    <t>มุ่งมั่นอย่างเต็มที่เพื่อให้งานที่ได้รับมอบหมายเสร็จตามเวลาที่กำหนด</t>
  </si>
  <si>
    <t>ประพฤติ ปฏิบัติตนอย่างถูกต้องเหมาะสมตามทำนองครองธรรม ทั้งโดยการแสดงออกทางคำพูดและการกระทำ เพื่อไม่ให้ขัดต่อหลักกฎหมาย คุณธรรม จริยธรรม ตลอดจนหลักในวิชาชีพของตน โดยคำนึงถึงผลลัพธ์ที่เกิดขึ้นในระดับที่มากกว่าผลประโยชน์ส่วนตน</t>
  </si>
  <si>
    <t>ความซื่อตรง มีจริยธรรม มีคุณธรรมในการทำงาน ความโปร่งใส ตรวจสอบได้</t>
  </si>
  <si>
    <t>กล้าพูด กล้าตัดสินใจ กระทำการอย่างโปร่งใส ยินดีให้เกิดการตรวจสอบ</t>
  </si>
  <si>
    <t>ปฏิบัติตนเป็นแบบอย่างที่ดีในด้านความซื่อสัตย์ต่อหน้าที่</t>
  </si>
  <si>
    <t>บริหารงานให้บรรลุตามเป้าหมาย และกล้าตัดสินใจในงานที่มีความเสี่ยง โดยยึดหลักความซื่อสัตย์โปร่งใส มากกว่าผลประโยชน์ส่วนตน</t>
  </si>
  <si>
    <t>กล้าตัดสินใจในสิ่งที่ถูกต้อง</t>
  </si>
  <si>
    <t>มีพฤติกรรมไม่ยินยอมที่จะให้เกิดการทุจริตขึ้นภายในหน่วยงาน</t>
  </si>
  <si>
    <t>บริหารผู้ใต้บังคับบัญชาอย่างเท่าเทียม โดยยึดหลักของผลงานและความสามารถ ปราศจากอคติส่วนตน</t>
  </si>
  <si>
    <t xml:space="preserve">กล้าพูด กล้าแสดงออก เพื่อให้เกิดความถูกต้อง </t>
  </si>
  <si>
    <t>กล้าที่จะให้คำตักเตือนต่อผู้ใต้บังคับบัญชาที่มีแนวโน้มกระทำการทุจริต</t>
  </si>
  <si>
    <t>ใส่ใจในการปฏิบัติงานให้ถูกต้องตามระเบียบ/ข้อบังคับของสำนักงาน</t>
  </si>
  <si>
    <t>รักษาสัจจะ ไม่บิดเบือน พูดคำไหนคำนั้น</t>
  </si>
  <si>
    <t xml:space="preserve">อุทิศแรงกาย แรงใจ ผลักดันสิ่งที่ถูกต้อง เพื่อให้เกิดผลดีต่อองค์กร </t>
  </si>
  <si>
    <t>ปฏิบัติตนถูกต้องตามหลักจรรยาบรรณในวิชาชีพ</t>
  </si>
  <si>
    <t>ปฏิบัติต่อผู้รับบริการโดยไม่เลือกปฏิบัติ</t>
  </si>
  <si>
    <t>ปฏิบัติหน้าที่ถูกต้องตามกฎระเบียบ</t>
  </si>
  <si>
    <t>ไม่นำสิ่งของของคนอื่น/ขององค์กรมาเป็นของตน โดยไม่ได้รับอนุญาต</t>
  </si>
  <si>
    <t xml:space="preserve">มีสำนึกในความผิดชอบ ชั่วดี </t>
  </si>
  <si>
    <t xml:space="preserve">ไม่ทำผิดกฎระเบียบของสำนักงานฯ </t>
  </si>
  <si>
    <t>ความตั้งใจ และความพยายามที่จะให้บริการ ทั้งผู้ใช้บริการภายในและภายนอกให้ได้รับประโยชน์สูงสุด การรับฟังความต้องการของผู้ใช้บริการ และสามารถสนองตอบความต้องการได้อย่างรวดเร็ว รวมถึงการมีจิตสำนึกที่จะให้บริการที่ดี</t>
  </si>
  <si>
    <t>การให้บริการที่ดี การมุ่งเน้นลูกค้า</t>
  </si>
  <si>
    <t>ให้บริการเหนือความคาดหมายที่ช่วยทำให้ผู้รับบริการเกิดความประทับใจ ทั้งนี้การบริการดังกล่าวต้องไม่ทำให้เกิดเป็นภาระค่าใช้จ่ายทั้งในส่วนขององค์กรและของผู้รับบริการเพิ่มขึ้น</t>
  </si>
  <si>
    <t>เป็นแบบอย่างในด้านการบริการที่เป็นเลิศ</t>
  </si>
  <si>
    <t>สามารถเสนอแนะกลยุทธ์การให้บริการที่ดี รวมถึงมาตรการต่างๆ เพื่อสร้างความพึงพอใจสูงสุดให้กับผู้รับริการได้</t>
  </si>
  <si>
    <t>ให้ความร่วมมือสนับสนุนกิจกรรมต่างๆ ทั้งภายใน และภายนอกองค์กร เพื่อให้เกิดการบริการที่น่าประทับใจ</t>
  </si>
  <si>
    <t xml:space="preserve">คอยดูแลให้ผู้รับบริการได้รับความพึงพอใจ และนำข้อขัดข้องในการบริการไปพัฒนาการบริการให้ดียิ่งขึ้น </t>
  </si>
  <si>
    <t>สามารถวิเคราะห์ความต้องการของผู้มาขอรับบริการ และนำมาปรับปรุงหรือออกแบบผลิตภัณฑ์/บริการที่สร้างความประทับใจให้กับผู้รับบริการได้อย่างต่อเนื่อง</t>
  </si>
  <si>
    <t>สามารถเจรจา สื่อสารในแต่ละสถานการณ์ได้ดี</t>
  </si>
  <si>
    <t>ให้ข้อมูลข่าวสารได้อย่างชัดเจน และสุภาพตลอดเวลาที่ให้บริการ</t>
  </si>
  <si>
    <t>สามารถแก้ไขปัญหาการบริการเฉพาะหน้าได้อย่างรวดเร็ว ไม่ต้องนำกลับมาแก้ไขใหม่</t>
  </si>
  <si>
    <t xml:space="preserve">สามารถประสานงานทั้งภายในหน่วยงานและหน่วยงานที่เกี่ยวข้อง เพื่อให้ผู้รับบริการได้รับความสะดวกและรวดเร็ว </t>
  </si>
  <si>
    <t xml:space="preserve">สามารถควบคุมอารมณ์ได้ดี </t>
  </si>
  <si>
    <t>กระตือรือร้น สนใจช่วยเหลือผู้มารับบริการตามมาตรฐานที่หน่วยงานกำหนด</t>
  </si>
  <si>
    <t>ติดตามเรื่องราว และแก้ไขปัญหาให้กับผู้มาขอรับบริการจนสำเร็จลุล่วง แม้ไม่ใช่หน้าที่ของตนก็ตาม</t>
  </si>
  <si>
    <t>สามารถให้ข้อมูลและตอบคำถามเชิงลึกที่เป็นประโยชน์ได้อย่างชัดเจน</t>
  </si>
  <si>
    <t>ยิ้มแย้มแจ่มใส และให้การต้อนรับที่ดีแก่ผู้มาขอรับบริการ</t>
  </si>
  <si>
    <t xml:space="preserve">แสดงพฤติกรรม น้ำเสียง คำพูดคำจาที่ไพเราะ </t>
  </si>
  <si>
    <t>กระตือรือร้นในการให้บริการ และสามารถแก้ไขปัญหาเฉพาะหน้าเบื้องต้นได้ดี</t>
  </si>
  <si>
    <t>สามารถให้ข้อมูลเบื้องต้นที่เป็นประโยชน์ต่อผู้มาขอรับบริการทั้งภายในและภายนอกองค์กรได้</t>
  </si>
  <si>
    <t>ความสามารถในการทำงานร่วมกับผู้อื่นทั้งภายในและภายนอกองค์กร การแสดงบทบาทของการเป็นส่วนหนึ่งของทีมงาน รู้จักบทบาทหน้าที่ในแต่ละตำแหน่งของทีม สามารถประสานสัมพันธ์ ตลอดจนผลักดันเพื่อให้เกิดผลลัพธ์ที่พึงประสงค์ได้อย่างต่อเนื่อง</t>
  </si>
  <si>
    <t>การทำงานเป็นทีม การทำงานแบบเครือข่าย การบูรณการความร่วมมือ</t>
  </si>
  <si>
    <t>สร้างเครือข่ายความสัมพันธ์ร่วมกันระหว่างองค์กรกับหน่วยงานภายนอก</t>
  </si>
  <si>
    <t>สามารถทำให้เกิดบรรยากาศการทำงานร่วมกันอย่างสร้างสรรค์ เป็นมิตร และมีน้ำใจ</t>
  </si>
  <si>
    <t xml:space="preserve">สามารถคาดการณ์ถึงสิ่งที่อาจส่งผลกระทบต่อการทำงานในทีม และลงมือจัดการกับปัญหานั้น ก่อนที่จะเกิดผลกระทบขึ้น </t>
  </si>
  <si>
    <t>มีเทคนิคในการให้ข้อมูลและประสานความร่วมมือกับหน่วยงานทั้งภายในและภายนอก</t>
  </si>
  <si>
    <t>สามารถกระตุ้น/ทำงานร่วมกับทีม/นำทีมให้ปฏิบัติงานได้ผลสำเร็จสูงกว่าเป้าหมายที่กำหนด</t>
  </si>
  <si>
    <t>ส่งเสริมความเป็นน้ำหนึ่งใจเดียวกัน สามารถชักจูงเพื่อให้เกิดการช่วยเหลือเกื้อกูลกัน</t>
  </si>
  <si>
    <t>ประสานรอยร้าวและคลี่คลายปัญหาที่ไม่สามารถแก้ไขได้ในระดับหน่วยงาน</t>
  </si>
  <si>
    <t>สามารถให้ข้อมูลและสื่อสารเรื่องที่ยุ่งยากซับซ้อนให้ผู้อื่นเข้าใจได้โดยง่าย</t>
  </si>
  <si>
    <t>แสดงพฤติกรรมอย่างแข็งขัน เพื่อให้ผลงานของทีมประสบความสำเร็จตามเป้าหมายที่กำหนด</t>
  </si>
  <si>
    <t>เมื่อมีวิกฤติ ได้แสดงความมีน้ำใจช่วยเหลือตามหน้าที่ของตนได้โดยไม่ต้องร้องขอ</t>
  </si>
  <si>
    <t>แก้ไขปัญหา/ลดความขัดแย้งที่เกิดขึ้นจากการประสานงาน</t>
  </si>
  <si>
    <t>สามารถให้ข้อมูลที่ครบถ้วน ถูกต้องแก่ผู้อื่น/หน่วยงานที่ประสานงานได้</t>
  </si>
  <si>
    <t>รับฟังปัญหา และช่วยแก้ไขปัญหาเบื้องต้นได้</t>
  </si>
  <si>
    <t>จัดลำดับความสำคัญในการประสานงานได้</t>
  </si>
  <si>
    <t>แสดงออกถึงการให้กำลังใจทีมงาน เพื่อบรรลุเป้าหมายไปด้วยกัน</t>
  </si>
  <si>
    <t>มีบุคลิกต้อนรับ และสามารถสื่อสารข้อมูลเบื้องต้นให้ผู้อื่นเข้าใจได้</t>
  </si>
  <si>
    <t>เปิดใจรับฟังความคิดเห็นของผู้อื่นในทีม และนำมาปรับปรุงการทำงานของตน</t>
  </si>
  <si>
    <t xml:space="preserve">เอื้อเฟื้อเผื่อแผ่ ให้ความร่วมมือกับผู้อื่นในทีม </t>
  </si>
  <si>
    <t xml:space="preserve">เอาใจใส่ และแสดงออกถึงความเข้าใจในปัญหาของผู้อื่น </t>
  </si>
  <si>
    <t>คู่มือการประเมินสมรรถนะหลัก (Core Competency)</t>
  </si>
  <si>
    <t xml:space="preserve">1. รู้ลึกปฏิบัติการ (Operational Expertise) </t>
  </si>
  <si>
    <t>2. มุ่งงาน เสียสละ (Strive)</t>
  </si>
  <si>
    <t>4. ใส่ใจบริการ (Excellence in Service)</t>
  </si>
  <si>
    <t xml:space="preserve">คู่มือการประเมินสมรรถนะทางการบริหาร  (Managerial Competency) </t>
  </si>
  <si>
    <t>การประเมินสมรรถนะทางการบริหาร</t>
  </si>
  <si>
    <t>ระดับ</t>
  </si>
  <si>
    <t>ดีมาก</t>
  </si>
  <si>
    <t>ดี</t>
  </si>
  <si>
    <t>ปานกลาง</t>
  </si>
  <si>
    <t>น้อย</t>
  </si>
  <si>
    <t>ควรปรับปรุง</t>
  </si>
  <si>
    <r>
      <rPr>
        <b/>
        <sz val="20"/>
        <color rgb="FFFF0000"/>
        <rFont val="TH SarabunPSK"/>
        <family val="2"/>
      </rPr>
      <t>ตัวอย่างการเขียนหลักฐาน</t>
    </r>
    <r>
      <rPr>
        <b/>
        <sz val="20"/>
        <color theme="1"/>
        <rFont val="TH SarabunPSK"/>
        <family val="2"/>
      </rPr>
      <t xml:space="preserve"> องค์ประกอบที่  2  คุณลักษณะในการปฏิบัติงาน ( Core Competency) (ร้อยละ 10) </t>
    </r>
  </si>
  <si>
    <r>
      <t xml:space="preserve">1. ภาวะผู้นำ (Leadership)
</t>
    </r>
    <r>
      <rPr>
        <sz val="16"/>
        <color theme="1"/>
        <rFont val="TH SarabunPSK"/>
        <family val="2"/>
      </rPr>
      <t>ความสามารถในการสร้างแรงจูงใจและการรวมพลังองค์กร  สร้างความโปร่งใส กระตุ้นให้เกิดการแลกเปลี่ยนความคิดเห็นอย่างสร้างสรรค์ นำเสนอความคิดหรือนวัตกรรมเพื่อการพัฒนาองค์กร ส่งเสริมวัฒนธรรมองค์กรด้านจริยธรรมและความซื่อสัตย์ และความสามารถในการตัดสินใจโดยมีเป้าหมายเพื่อขับเคลื่อนองค์กรให้สัมฤทธิ์ผลตามเป้าหมาย</t>
    </r>
  </si>
  <si>
    <r>
      <t xml:space="preserve">2. วิสัยทัศน์และกลยุทธ์ (Vision and Strategy)
</t>
    </r>
    <r>
      <rPr>
        <sz val="16"/>
        <color theme="1"/>
        <rFont val="TH SarabunPSK"/>
        <family val="2"/>
      </rPr>
      <t xml:space="preserve">มีวิสัยทัศน์และกลยุทธ์ที่มุ่งเน้นความสำเร็จที่เป็นไปได้จริง วัดผลได้ และสามารถบริหารจัดการทรัพยากรที่มีอยู่ได้อย่างมีประสิทธิภาพ  </t>
    </r>
  </si>
  <si>
    <r>
      <t xml:space="preserve">3. การบริหารทรัพยากรบุคคล (People Management)
</t>
    </r>
    <r>
      <rPr>
        <sz val="16"/>
        <color theme="1"/>
        <rFont val="TH SarabunPSK"/>
        <family val="2"/>
      </rPr>
      <t xml:space="preserve">ความสามารถในการบริหารจัดการบุคลากรที่เหมาะสม โดยจัดวางคนให้เหมาะสมกับงาน การบริหารจัดการทีมงาน โดยบุคลากรสามารถส่งมอบผลผลิตที่มีประสิทธิภาพและสนับสนุนเป้าหมายการเติบโตขององค์กร การบริหารจัดการบุคลากรที่มีศักยภาพสูง การตัดสินใจด้านการบริหารบุคลากรที่ปราศจากอคติ และมีกระบวนการบริหารจัดการที่มีความเชื่อมโยงกัน  </t>
    </r>
  </si>
  <si>
    <r>
      <t xml:space="preserve">4. การบริหารจัดการองค์กร (Organizational alignment included culture)
</t>
    </r>
    <r>
      <rPr>
        <sz val="16"/>
        <color theme="1"/>
        <rFont val="TH SarabunPSK"/>
        <family val="2"/>
      </rPr>
      <t>ความสามารถในการบริหารจัดการองค์กรให้ได้ผลสัมฤทธิ์ที่มีประสิทธิภาพและสมดุลกับสุขภาวะของพนักงาน วางโครงสร้างองค์กรหรือบริหารจัดการองค์กรให้มีความคล่องแคล่ว รวดเร็ว และยืดหยุ่นพร้อมรับการเปลี่ยนแปลงและสภาวการณ์วิกฤตต่างๆ</t>
    </r>
    <r>
      <rPr>
        <b/>
        <sz val="16"/>
        <color theme="1"/>
        <rFont val="TH SarabunPSK"/>
        <family val="2"/>
      </rPr>
      <t xml:space="preserve">
</t>
    </r>
  </si>
  <si>
    <r>
      <t xml:space="preserve">5. การสร้างและประสานเครือข่าย (Relationship with external constituencies)
</t>
    </r>
    <r>
      <rPr>
        <sz val="16"/>
        <color theme="1"/>
        <rFont val="TH SarabunPSK"/>
        <family val="2"/>
      </rPr>
      <t>ความสามารถในการสร้างความสัมพันธ์กับหน่วยงานภายนอกและผู้มีส่วนได้ส่วนเสียต่างๆ ได้อย่างมีประสิทธิภาพ โดยส่งเสริมนโยบายต่างๆ ให้เกิดประสิทธิผล วางแผนการดำเนินการล่วงหน้า จัดลำดับความสำคัญและกำหนดรูปแบบเชิงรุกในการสร้างความสัมพันธ์และสร้างเครือข่าย การปฏิสัมพันธ์กับผู้มีส่วนได้ส่วนเสียเพื่อกระตุ้นให้เกิดการดำเนินการและการมีส่วนร่วมของผู้มีส่วนได้ส่วนเสีย</t>
    </r>
  </si>
  <si>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ดีเด่น 90-100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ดีมาก  80-89 คะแนน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ดี  70-79 คะแนน   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พอใช้ 60-69 คะแนน      </t>
    </r>
    <r>
      <rPr>
        <b/>
        <sz val="20"/>
        <color theme="1"/>
        <rFont val="TH SarabunPSK"/>
        <family val="2"/>
      </rPr>
      <t xml:space="preserve"> □</t>
    </r>
    <r>
      <rPr>
        <b/>
        <sz val="16"/>
        <color theme="1"/>
        <rFont val="TH SarabunPSK"/>
        <family val="2"/>
      </rPr>
      <t xml:space="preserve"> ต้องปรับปรุง 50 - 59 คะแนน      </t>
    </r>
    <r>
      <rPr>
        <b/>
        <sz val="20"/>
        <color theme="1"/>
        <rFont val="TH SarabunPSK"/>
        <family val="2"/>
      </rPr>
      <t>□</t>
    </r>
    <r>
      <rPr>
        <b/>
        <sz val="16"/>
        <color theme="1"/>
        <rFont val="TH SarabunPSK"/>
        <family val="2"/>
      </rPr>
      <t xml:space="preserve">  ไม่ผ่าน  ต่ำกว่าร้อยละ 50</t>
    </r>
  </si>
  <si>
    <r>
      <rPr>
        <b/>
        <u/>
        <sz val="16"/>
        <color theme="1"/>
        <rFont val="TH SarabunPSK"/>
        <family val="2"/>
      </rPr>
      <t>ส่วนที่ 2</t>
    </r>
    <r>
      <rPr>
        <b/>
        <sz val="16"/>
        <color theme="1"/>
        <rFont val="TH SarabunPSK"/>
        <family val="2"/>
      </rPr>
      <t xml:space="preserve"> : ความเห็นของผู้ประเมิน</t>
    </r>
  </si>
  <si>
    <r>
      <rPr>
        <b/>
        <u/>
        <sz val="16"/>
        <color theme="1"/>
        <rFont val="TH SarabunPSK"/>
        <family val="2"/>
      </rPr>
      <t>ส่วนที่ 3</t>
    </r>
    <r>
      <rPr>
        <b/>
        <sz val="16"/>
        <color theme="1"/>
        <rFont val="TH SarabunPSK"/>
        <family val="2"/>
      </rPr>
      <t xml:space="preserve"> : การรับทราบผลการประเมิน</t>
    </r>
  </si>
  <si>
    <r>
      <t xml:space="preserve">1) ตอบคำถามด้าน HR  </t>
    </r>
    <r>
      <rPr>
        <u/>
        <sz val="14"/>
        <color rgb="FFFF0000"/>
        <rFont val="TH SarabunPSK"/>
        <family val="2"/>
      </rPr>
      <t>จะตอบอย่างมีหลักการและใช้ข้อมูลสนับสนุน</t>
    </r>
    <r>
      <rPr>
        <sz val="14"/>
        <color rgb="FFFF0000"/>
        <rFont val="TH SarabunPSK"/>
        <family val="2"/>
      </rPr>
      <t xml:space="preserve"> เข่น Workshop กลยุทธ์ด้านบุคคล เมื่อ เดือนสิงหาคม 2563 ที่ผ่านมา ได้ระบุ pain points ขององค์กร คือ การทำงานแบบ Silo และ ไม่มีการประสานแบ่งปันข้อมูล ในบางครั้งเกิดการซ้ำซ้อนในการขอข้อมูลจากลูกค้า หรือจากหน่วยงานภายในองค์กรเอง โดยอ้างอิง ผลการสำรวจความผูกพันองค์กร (Engagement Survey) ในปี 2562 
2) </t>
    </r>
    <r>
      <rPr>
        <u/>
        <sz val="14"/>
        <color rgb="FFFF0000"/>
        <rFont val="TH SarabunPSK"/>
        <family val="2"/>
      </rPr>
      <t>ได้ศึกษาเพิ่มเติม</t>
    </r>
    <r>
      <rPr>
        <sz val="14"/>
        <color rgb="FFFF0000"/>
        <rFont val="TH SarabunPSK"/>
        <family val="2"/>
      </rPr>
      <t xml:space="preserve">การปรับเปลี่ยนองค์กรเป็น Digital Organization เช่น การนำระบบ IT ในการติดต่อสื่อสารกับพนักงาน เช่น พนักงานใช้บริการด้าน HR ผ่าน Employee Self-services  และได้กำหนดงบประมาณไว้ เพื่อจัดซื้อจัดจ้างในปีต่อไป
3) </t>
    </r>
    <r>
      <rPr>
        <u/>
        <sz val="14"/>
        <color rgb="FFFF0000"/>
        <rFont val="TH SarabunPSK"/>
        <family val="2"/>
      </rPr>
      <t>ได้อบรม OJT ให้พนักงาน HR คนใหม่</t>
    </r>
    <r>
      <rPr>
        <sz val="14"/>
        <color rgb="FFFF0000"/>
        <rFont val="TH SarabunPSK"/>
        <family val="2"/>
      </rPr>
      <t>เรื่องการจัดทำงบประมาณของหน่วยงาน ส่วน CAPEX และ OPEX การทำงานร่วมกับทางส่วนงบประมาณและการบัญชีและการเงิน เมื่อเดือนกุมภาพันธ์ 2563 ที่ผ่านมา</t>
    </r>
  </si>
  <si>
    <r>
      <t>1) ได้เข้าร่วมเป็นคณะทำงาน "กฐินพระราชทาน" ในเดือน พฤษภาคม 2563 ถึงแม้ไม่ใช่หน่วยงานหลักในการจัดก็ตาม แต่ได้</t>
    </r>
    <r>
      <rPr>
        <u/>
        <sz val="14"/>
        <color rgb="FFFF0000"/>
        <rFont val="TH SarabunPSK"/>
        <family val="2"/>
      </rPr>
      <t>ช่วยเหลืออย่างเต็มแรงกายแรงใจ</t>
    </r>
    <r>
      <rPr>
        <sz val="14"/>
        <color rgb="FFFF0000"/>
        <rFont val="TH SarabunPSK"/>
        <family val="2"/>
      </rPr>
      <t xml:space="preserve"> ใช้เวลาทั้งในช่วงทำงานและหลังเลิกงาน เช่น ช่วยทำประกาศกำหนดการถวายผ้าพระกฐินพระราชทาน จัดทำหนังสือแจ้งเวียนถึงหน่วยงานต่าง ๆ เพื่อร่วมบริจาคทรัพย์  รับเครื่องกฐินพระราชทาน เป็นต้น 
2) เป็นจิตอาสาในโครงการ "ปลูกป่าชายเลน" เดือน มิถุนายน 2563 เป็น โครงการ CSR ของ สสว. ได้</t>
    </r>
    <r>
      <rPr>
        <u/>
        <sz val="14"/>
        <color rgb="FFFF0000"/>
        <rFont val="TH SarabunPSK"/>
        <family val="2"/>
      </rPr>
      <t xml:space="preserve">เข้าไปร่วมและแสดงให้ผู้ใต้บังคับบัญชาเห็นถึง </t>
    </r>
    <r>
      <rPr>
        <sz val="14"/>
        <color rgb="FFFF0000"/>
        <rFont val="TH SarabunPSK"/>
        <family val="2"/>
      </rPr>
      <t>การเป็นผู้นำในการปลูกจิตสำนึกของการ "ให้" อย่างยั่งยืน ว่าพนักงานเสียสละอะไรได้บ้าง ช่วยเหลืออะไรได้บ้าง ในบางครั้งจำเป็นต้องมาร่วมในวันเสาร์หรืออาทิตย์ เพื่อไม่ไห้กระทบงานประจำ</t>
    </r>
  </si>
  <si>
    <r>
      <t>1) เป็นผู้ดำเนินการ "เลื่อนตำแหน่ง" โดย จัดทำข้อมูลใน Excel Format ที่แสดงถึงคุณสมบัติขั้นต่ำตามระเบียบสำนักงานฯ สำหรับบุคลากรทุกคนว่าในแต่ละปีมีใครบ้างที่ผ่านคุณสมบัติขั้นต่ำ ประกอบกับ จัดให้มีการบันทึกเทป ระหว่างการประชุมคณะเลื่อนตำแหน่ง มี</t>
    </r>
    <r>
      <rPr>
        <u/>
        <sz val="14"/>
        <color rgb="FFFF0000"/>
        <rFont val="TH SarabunPSK"/>
        <family val="2"/>
      </rPr>
      <t>หลักฐานพร้อมในกรณีที่พนักงานต้องการอุทธรณ์</t>
    </r>
    <r>
      <rPr>
        <sz val="14"/>
        <color rgb="FFFF0000"/>
        <rFont val="TH SarabunPSK"/>
        <family val="2"/>
      </rPr>
      <t xml:space="preserve"> และพร้อมให้ตรวจสอบตลอดเวลา
2) </t>
    </r>
    <r>
      <rPr>
        <u/>
        <sz val="14"/>
        <color rgb="FFFF0000"/>
        <rFont val="TH SarabunPSK"/>
        <family val="2"/>
      </rPr>
      <t>ไม่เคยรับของขวัญหรือสิ่งตอบแทน</t>
    </r>
    <r>
      <rPr>
        <sz val="14"/>
        <color rgb="FFFF0000"/>
        <rFont val="TH SarabunPSK"/>
        <family val="2"/>
      </rPr>
      <t xml:space="preserve">จากพนักงาน/Vendor/ที่ปรึกษาภายนอก ไม่ว่าจะเป็นช่วงเทศกาลหรือโอกาสอื่น ๆ
 </t>
    </r>
  </si>
  <si>
    <r>
      <t>1) ได้</t>
    </r>
    <r>
      <rPr>
        <u/>
        <sz val="14"/>
        <color rgb="FFFF0000"/>
        <rFont val="TH SarabunPSK"/>
        <family val="2"/>
      </rPr>
      <t>ค้นหา Solution การให้ข้อมูลกับพนักงานเมื่อร้องขอและมีความเร่งด่วน</t>
    </r>
    <r>
      <rPr>
        <sz val="14"/>
        <color rgb="FFFF0000"/>
        <rFont val="TH SarabunPSK"/>
        <family val="2"/>
      </rPr>
      <t xml:space="preserve"> เช่น ข้อมูลเกี่ยวกับระเบียบข้อบังคับ/สวัสดิการต่าง ๆ และได้รับการอนุมัตินำ "HR Chatbot" มาใช้ตอบคำถามแทนพนักงาน เพื่อเพิ่ม speed ของการตอบกลับ โดยเริ่ม Implement ตั้งแต่เดือนตุลาคม 2563 ที่ผ่านมา ซึ่งได้รับการตอบรับเป็นอย่างดีจากพนักงาน 
2) นำผลการประเมิน "ความพึงพอใจการให้บริการด้าน HR จากพนักงาน มาปรับปรุงการทำงานของทีมงาน โดยทำการ Brainstorming กับทีมงานถึง</t>
    </r>
    <r>
      <rPr>
        <u/>
        <sz val="14"/>
        <color rgb="FFFF0000"/>
        <rFont val="TH SarabunPSK"/>
        <family val="2"/>
      </rPr>
      <t xml:space="preserve">การปรับปรุงจุดด้อยของการทำงาน </t>
    </r>
    <r>
      <rPr>
        <sz val="14"/>
        <color rgb="FFFF0000"/>
        <rFont val="TH SarabunPSK"/>
        <family val="2"/>
      </rPr>
      <t xml:space="preserve">เมื่อเดือน พ.ย. 2563 ที่ผ่านมา
 </t>
    </r>
  </si>
  <si>
    <r>
      <t>1) ได้</t>
    </r>
    <r>
      <rPr>
        <u/>
        <sz val="14"/>
        <color rgb="FFFF0000"/>
        <rFont val="TH SarabunPSK"/>
        <family val="2"/>
      </rPr>
      <t>ติดต่อเครือข่าย HR ภาครัฐ 15 แห่ง และภาคเอกชน จำนวน 10 แห่ง</t>
    </r>
    <r>
      <rPr>
        <sz val="14"/>
        <color rgb="FFFF0000"/>
        <rFont val="TH SarabunPSK"/>
        <family val="2"/>
      </rPr>
      <t xml:space="preserve">  เพื่อขอข้อมูลสนับสนุนและเปรียบเทียบ การปรับปรุงข้อบังคับสวัสดิการของพนักงานเรื่องค่ารักษาพยาบาลครอบครัว จาก 10,000บาท เป็น 30,000 บาท ต่อปี
2)  ได้รับเชิญให้เป็น </t>
    </r>
    <r>
      <rPr>
        <u/>
        <sz val="14"/>
        <color rgb="FFFF0000"/>
        <rFont val="TH SarabunPSK"/>
        <family val="2"/>
      </rPr>
      <t>ผู้บรรยาย ในงาน "HR Seminar"</t>
    </r>
    <r>
      <rPr>
        <sz val="14"/>
        <color rgb="FFFF0000"/>
        <rFont val="TH SarabunPSK"/>
        <family val="2"/>
      </rPr>
      <t xml:space="preserve"> จาก สมาคม HR EXCELLENCE ในหัวข้อ Digital HR Transformation  เมื่อเดือนเมษายน 2563 ที่ผ่านมา โดยได้รับคะแนนความพึงพอใจ ส่วนของเนื้อหา และ ผู้บรรยาย 9 จาก 10 
 </t>
    </r>
  </si>
  <si>
    <t>1.1.1 ...…</t>
  </si>
  <si>
    <t>x……….</t>
  </si>
  <si>
    <t>1.1.2 ...…</t>
  </si>
  <si>
    <t>1.2.1 ...…</t>
  </si>
  <si>
    <t>1.2.2 ...…</t>
  </si>
  <si>
    <t>1.3.1 ...…</t>
  </si>
  <si>
    <t>1.3.2 ...…</t>
  </si>
  <si>
    <r>
      <rPr>
        <b/>
        <sz val="16"/>
        <color theme="1"/>
        <rFont val="Wingdings"/>
        <charset val="2"/>
      </rPr>
      <t>þ</t>
    </r>
    <r>
      <rPr>
        <b/>
        <sz val="16"/>
        <color theme="1"/>
        <rFont val="TH SarabunPSK"/>
        <family val="2"/>
      </rPr>
      <t xml:space="preserve"> รอบที่ 2 (1 มกราคม - 31 ธันวาคม 2564) </t>
    </r>
  </si>
  <si>
    <t>ผลลัพธ์สิ้นปี 2564
 (2)</t>
  </si>
  <si>
    <t>2.1 งาน /โครงการ .....</t>
  </si>
  <si>
    <t>2.2 งาน/โครงการ ......</t>
  </si>
  <si>
    <t xml:space="preserve">ได้รับทราบผลการประเมินแล้ว </t>
  </si>
  <si>
    <t xml:space="preserve">       ลงชื่อผู้รับการประเมิน __________________________________</t>
  </si>
  <si>
    <t xml:space="preserve">                                (                                               )</t>
  </si>
  <si>
    <t>* กรณีผลประเมินต่ำกว่า 60 คะแนน ให้จัดทำแผนพัฒนาการปฏิบัติงานรายบุคคล และนำเสนอ</t>
  </si>
  <si>
    <t>ผู้บังคับบัญชาพิจารณาเห็นชอบ และแนบท้ายแบบประเมินฯ นี้</t>
  </si>
  <si>
    <t>หมายเหตุ: (กรณีพนักงานไม่ลงนามรับทราบผลการประเมิน)</t>
  </si>
  <si>
    <t xml:space="preserve">ผู้ประเมินได้แจ้งผลการประเมินให้ผู้รับการประเมินทราบแล้ว เมื่อวันที่______________________ </t>
  </si>
  <si>
    <t>โดยมี : _____________________________ เป็นพยาน</t>
  </si>
  <si>
    <t>ลงชื่อ  : _____________________________พยาน</t>
  </si>
  <si>
    <t>วันที่ : ________________________________</t>
  </si>
  <si>
    <t>4. การบริหารจัดการองค์กร (Organizational alignment included culture)</t>
  </si>
  <si>
    <t>5. การสร้างและประสานเครือข่าย (Relationship with external constituencies)</t>
  </si>
  <si>
    <t>ตำแหน่งรองผู้อำนวยการสำนักงาน / ผู้ตรวจการสำนักงาน / ผู้ช่วยผู้อำนวยการสำนักงาน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</si>
</sst>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6"/>
      <color theme="3" tint="-0.499984740745262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b/>
      <sz val="16"/>
      <color rgb="FFFF0000"/>
      <name val="TH SarabunPSK"/>
      <family val="2"/>
    </font>
    <font>
      <b/>
      <sz val="16"/>
      <color theme="1"/>
      <name val="Wingdings 2"/>
      <family val="1"/>
      <charset val="2"/>
    </font>
    <font>
      <sz val="11"/>
      <color theme="1"/>
      <name val="Calibri"/>
      <family val="2"/>
      <scheme val="minor"/>
    </font>
    <font>
      <b/>
      <sz val="20"/>
      <color theme="1"/>
      <name val="TH SarabunPSK"/>
      <family val="2"/>
    </font>
    <font>
      <b/>
      <sz val="20"/>
      <color rgb="FFFF0000"/>
      <name val="TH SarabunPSK"/>
      <family val="2"/>
    </font>
    <font>
      <b/>
      <u/>
      <sz val="16"/>
      <color theme="1"/>
      <name val="TH SarabunPSK"/>
      <family val="2"/>
    </font>
    <font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b/>
      <sz val="16"/>
      <color theme="1"/>
      <name val="Wingdings"/>
      <charset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3" fillId="0" borderId="0"/>
  </cellStyleXfs>
  <cellXfs count="170">
    <xf numFmtId="0" fontId="0" fillId="0" borderId="0" xfId="0"/>
    <xf numFmtId="0" fontId="3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9" fillId="0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center"/>
    </xf>
    <xf numFmtId="2" fontId="8" fillId="8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8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8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7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7" fillId="9" borderId="1" xfId="0" applyFont="1" applyFill="1" applyBorder="1"/>
    <xf numFmtId="0" fontId="9" fillId="9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4" fillId="9" borderId="1" xfId="0" applyFont="1" applyFill="1" applyBorder="1"/>
    <xf numFmtId="0" fontId="7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4" xfId="0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10" xfId="0" applyFont="1" applyBorder="1"/>
    <xf numFmtId="0" fontId="4" fillId="10" borderId="1" xfId="0" applyFont="1" applyFill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7" fillId="0" borderId="1" xfId="0" applyFont="1" applyBorder="1" applyAlignment="1">
      <alignment horizontal="center" vertical="top" wrapText="1"/>
    </xf>
    <xf numFmtId="0" fontId="7" fillId="13" borderId="1" xfId="0" applyFont="1" applyFill="1" applyBorder="1" applyAlignment="1">
      <alignment horizontal="center" vertical="top" wrapText="1"/>
    </xf>
    <xf numFmtId="0" fontId="7" fillId="13" borderId="1" xfId="0" applyFont="1" applyFill="1" applyBorder="1" applyAlignment="1">
      <alignment vertical="center" wrapText="1"/>
    </xf>
    <xf numFmtId="0" fontId="7" fillId="0" borderId="0" xfId="0" applyFont="1"/>
    <xf numFmtId="0" fontId="4" fillId="1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10" fontId="4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/>
    </xf>
    <xf numFmtId="0" fontId="12" fillId="0" borderId="7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4" fillId="0" borderId="7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7" fillId="6" borderId="0" xfId="0" applyFont="1" applyFill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/>
    </xf>
    <xf numFmtId="0" fontId="10" fillId="11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12" borderId="14" xfId="0" applyFont="1" applyFill="1" applyBorder="1" applyAlignment="1">
      <alignment horizontal="center" vertical="center"/>
    </xf>
    <xf numFmtId="0" fontId="10" fillId="12" borderId="0" xfId="0" applyFont="1" applyFill="1" applyBorder="1" applyAlignment="1">
      <alignment horizontal="center" vertical="center"/>
    </xf>
    <xf numFmtId="0" fontId="7" fillId="13" borderId="2" xfId="3" applyFont="1" applyFill="1" applyBorder="1" applyAlignment="1">
      <alignment horizontal="left" vertical="top" wrapText="1"/>
    </xf>
    <xf numFmtId="0" fontId="7" fillId="13" borderId="13" xfId="3" applyFont="1" applyFill="1" applyBorder="1" applyAlignment="1">
      <alignment horizontal="left" vertical="top" wrapText="1"/>
    </xf>
    <xf numFmtId="0" fontId="7" fillId="0" borderId="2" xfId="3" applyFont="1" applyBorder="1" applyAlignment="1">
      <alignment horizontal="left" vertical="top" wrapText="1"/>
    </xf>
    <xf numFmtId="0" fontId="7" fillId="0" borderId="13" xfId="3" applyFont="1" applyBorder="1" applyAlignment="1">
      <alignment horizontal="left" vertical="top" wrapText="1"/>
    </xf>
    <xf numFmtId="0" fontId="7" fillId="0" borderId="3" xfId="3" applyFont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/>
    </xf>
  </cellXfs>
  <cellStyles count="4">
    <cellStyle name="Normal" xfId="0" builtinId="0"/>
    <cellStyle name="Normal 2 2" xfId="3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#REF!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523875</xdr:colOff>
          <xdr:row>0</xdr:row>
          <xdr:rowOff>304800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542925</xdr:colOff>
          <xdr:row>0</xdr:row>
          <xdr:rowOff>314325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0</xdr:col>
      <xdr:colOff>75767</xdr:colOff>
      <xdr:row>0</xdr:row>
      <xdr:rowOff>29224</xdr:rowOff>
    </xdr:from>
    <xdr:to>
      <xdr:col>0</xdr:col>
      <xdr:colOff>1302110</xdr:colOff>
      <xdr:row>1</xdr:row>
      <xdr:rowOff>109672</xdr:rowOff>
    </xdr:to>
    <xdr:pic>
      <xdr:nvPicPr>
        <xdr:cNvPr id="4" name="Picture 5" descr="cove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8" b="45042"/>
        <a:stretch>
          <a:fillRect/>
        </a:stretch>
      </xdr:blipFill>
      <xdr:spPr bwMode="auto">
        <a:xfrm>
          <a:off x="75767" y="370219"/>
          <a:ext cx="1228248" cy="50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523875</xdr:colOff>
          <xdr:row>1</xdr:row>
          <xdr:rowOff>285750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314325</xdr:colOff>
          <xdr:row>0</xdr:row>
          <xdr:rowOff>0</xdr:rowOff>
        </xdr:from>
        <xdr:to>
          <xdr:col>44</xdr:col>
          <xdr:colOff>552450</xdr:colOff>
          <xdr:row>1</xdr:row>
          <xdr:rowOff>295275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9"/>
  <sheetViews>
    <sheetView tabSelected="1" zoomScale="80" zoomScaleNormal="80" zoomScaleSheetLayoutView="80" workbookViewId="0">
      <selection activeCell="B70" sqref="B70"/>
    </sheetView>
  </sheetViews>
  <sheetFormatPr defaultColWidth="8.85546875" defaultRowHeight="24"/>
  <cols>
    <col min="1" max="1" width="53.7109375" style="5" customWidth="1"/>
    <col min="2" max="2" width="9.28515625" style="11" customWidth="1"/>
    <col min="3" max="7" width="18.7109375" style="5" customWidth="1"/>
    <col min="8" max="8" width="12.7109375" style="5" customWidth="1"/>
    <col min="9" max="9" width="16.28515625" style="10" customWidth="1"/>
    <col min="10" max="10" width="34.7109375" style="5" customWidth="1"/>
    <col min="11" max="16384" width="8.85546875" style="5"/>
  </cols>
  <sheetData>
    <row r="1" spans="1:14" ht="33.75" customHeight="1">
      <c r="A1" s="141" t="s">
        <v>36</v>
      </c>
      <c r="B1" s="141"/>
      <c r="C1" s="141"/>
      <c r="D1" s="141"/>
      <c r="E1" s="141"/>
      <c r="F1" s="141"/>
      <c r="G1" s="141"/>
      <c r="H1" s="141"/>
      <c r="I1" s="141"/>
      <c r="J1" s="141"/>
      <c r="K1" s="6"/>
      <c r="L1" s="6"/>
      <c r="M1" s="6"/>
      <c r="N1" s="6"/>
    </row>
    <row r="2" spans="1:14" ht="24.75" customHeight="1">
      <c r="A2" s="141" t="s">
        <v>217</v>
      </c>
      <c r="B2" s="141"/>
      <c r="C2" s="141"/>
      <c r="D2" s="141"/>
      <c r="E2" s="141"/>
      <c r="F2" s="141"/>
      <c r="G2" s="141"/>
      <c r="H2" s="141"/>
      <c r="I2" s="141"/>
      <c r="J2" s="141"/>
      <c r="K2" s="6"/>
      <c r="L2" s="6"/>
      <c r="M2" s="6"/>
      <c r="N2" s="6"/>
    </row>
    <row r="3" spans="1:14" ht="24.75" customHeight="1">
      <c r="A3" s="141" t="s">
        <v>39</v>
      </c>
      <c r="B3" s="141"/>
      <c r="C3" s="141"/>
      <c r="D3" s="141"/>
      <c r="E3" s="141"/>
      <c r="F3" s="141"/>
      <c r="G3" s="141"/>
      <c r="H3" s="141"/>
      <c r="I3" s="141"/>
      <c r="J3" s="141"/>
      <c r="K3" s="6"/>
      <c r="L3" s="6"/>
      <c r="M3" s="6"/>
      <c r="N3" s="6"/>
    </row>
    <row r="4" spans="1:14" ht="27" customHeight="1">
      <c r="A4" s="7" t="s">
        <v>38</v>
      </c>
      <c r="B4" s="33" t="s">
        <v>40</v>
      </c>
      <c r="C4" s="33"/>
      <c r="D4" s="8"/>
      <c r="E4" s="33" t="s">
        <v>201</v>
      </c>
      <c r="F4" s="7"/>
      <c r="G4" s="7"/>
      <c r="H4" s="7"/>
      <c r="I4" s="7"/>
    </row>
    <row r="5" spans="1:14" ht="30" customHeight="1">
      <c r="A5" s="8" t="s">
        <v>41</v>
      </c>
      <c r="B5" s="8"/>
      <c r="C5" s="8"/>
      <c r="G5" s="8" t="s">
        <v>42</v>
      </c>
      <c r="I5" s="9"/>
    </row>
    <row r="6" spans="1:14" ht="24" customHeight="1">
      <c r="A6" s="129" t="s">
        <v>0</v>
      </c>
      <c r="B6" s="129"/>
      <c r="C6" s="129"/>
      <c r="D6" s="129"/>
      <c r="E6" s="129"/>
      <c r="F6" s="129"/>
      <c r="G6" s="129"/>
      <c r="H6" s="129"/>
      <c r="I6" s="129"/>
      <c r="J6" s="129"/>
    </row>
    <row r="8" spans="1:14" ht="32.450000000000003" customHeight="1">
      <c r="A8" s="122" t="s">
        <v>1</v>
      </c>
      <c r="B8" s="130" t="s">
        <v>5</v>
      </c>
      <c r="C8" s="132" t="s">
        <v>26</v>
      </c>
      <c r="D8" s="133"/>
      <c r="E8" s="133"/>
      <c r="F8" s="133"/>
      <c r="G8" s="133"/>
      <c r="H8" s="122" t="s">
        <v>202</v>
      </c>
      <c r="I8" s="132" t="s">
        <v>6</v>
      </c>
      <c r="J8" s="132" t="s">
        <v>22</v>
      </c>
    </row>
    <row r="9" spans="1:14" ht="34.15" customHeight="1">
      <c r="A9" s="123"/>
      <c r="B9" s="131"/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123"/>
      <c r="I9" s="133"/>
      <c r="J9" s="133"/>
    </row>
    <row r="10" spans="1:14" ht="33.4" customHeight="1">
      <c r="A10" s="66" t="s">
        <v>2</v>
      </c>
      <c r="B10" s="67">
        <f>+B11+B14+B17</f>
        <v>50</v>
      </c>
      <c r="C10" s="68"/>
      <c r="D10" s="68"/>
      <c r="E10" s="68"/>
      <c r="F10" s="68"/>
      <c r="G10" s="68"/>
      <c r="H10" s="69"/>
      <c r="I10" s="68"/>
      <c r="J10" s="70"/>
    </row>
    <row r="11" spans="1:14" ht="29.45" customHeight="1">
      <c r="A11" s="36" t="s">
        <v>3</v>
      </c>
      <c r="B11" s="103">
        <f>+B12+B13</f>
        <v>30</v>
      </c>
      <c r="C11" s="12"/>
      <c r="D11" s="12"/>
      <c r="E11" s="12"/>
      <c r="F11" s="12"/>
      <c r="G11" s="12"/>
      <c r="H11" s="13"/>
      <c r="I11" s="12"/>
      <c r="J11" s="14"/>
    </row>
    <row r="12" spans="1:14" ht="36.4" customHeight="1">
      <c r="A12" s="98" t="s">
        <v>194</v>
      </c>
      <c r="B12" s="16">
        <v>20</v>
      </c>
      <c r="C12" s="3" t="s">
        <v>195</v>
      </c>
      <c r="D12" s="3" t="s">
        <v>195</v>
      </c>
      <c r="E12" s="3" t="s">
        <v>195</v>
      </c>
      <c r="F12" s="3" t="s">
        <v>195</v>
      </c>
      <c r="G12" s="3" t="s">
        <v>195</v>
      </c>
      <c r="H12" s="4">
        <v>5</v>
      </c>
      <c r="I12" s="64">
        <f>H12*B12</f>
        <v>100</v>
      </c>
      <c r="J12" s="1" t="s">
        <v>195</v>
      </c>
    </row>
    <row r="13" spans="1:14" ht="37.15" customHeight="1">
      <c r="A13" s="99" t="s">
        <v>196</v>
      </c>
      <c r="B13" s="16">
        <v>10</v>
      </c>
      <c r="C13" s="3" t="s">
        <v>195</v>
      </c>
      <c r="D13" s="3" t="s">
        <v>195</v>
      </c>
      <c r="E13" s="3" t="s">
        <v>195</v>
      </c>
      <c r="F13" s="3" t="s">
        <v>195</v>
      </c>
      <c r="G13" s="3" t="s">
        <v>195</v>
      </c>
      <c r="H13" s="4">
        <v>4</v>
      </c>
      <c r="I13" s="64">
        <f>H13*B13</f>
        <v>40</v>
      </c>
      <c r="J13" s="1" t="s">
        <v>195</v>
      </c>
    </row>
    <row r="14" spans="1:14" ht="25.35" customHeight="1">
      <c r="A14" s="36" t="s">
        <v>23</v>
      </c>
      <c r="B14" s="103">
        <f>+B15+B16</f>
        <v>10</v>
      </c>
      <c r="C14" s="12"/>
      <c r="D14" s="12"/>
      <c r="E14" s="12"/>
      <c r="F14" s="12"/>
      <c r="G14" s="12"/>
      <c r="H14" s="13"/>
      <c r="I14" s="17"/>
      <c r="J14" s="14"/>
    </row>
    <row r="15" spans="1:14" ht="43.9" customHeight="1">
      <c r="A15" s="1" t="s">
        <v>197</v>
      </c>
      <c r="B15" s="16">
        <v>5</v>
      </c>
      <c r="C15" s="3" t="s">
        <v>195</v>
      </c>
      <c r="D15" s="3" t="s">
        <v>195</v>
      </c>
      <c r="E15" s="3" t="s">
        <v>195</v>
      </c>
      <c r="F15" s="3" t="s">
        <v>195</v>
      </c>
      <c r="G15" s="3" t="s">
        <v>195</v>
      </c>
      <c r="H15" s="4">
        <v>3</v>
      </c>
      <c r="I15" s="64">
        <f>H15*B15</f>
        <v>15</v>
      </c>
      <c r="J15" s="1" t="s">
        <v>195</v>
      </c>
    </row>
    <row r="16" spans="1:14" ht="36.4" customHeight="1">
      <c r="A16" s="1" t="s">
        <v>198</v>
      </c>
      <c r="B16" s="16">
        <v>5</v>
      </c>
      <c r="C16" s="3" t="s">
        <v>195</v>
      </c>
      <c r="D16" s="3" t="s">
        <v>195</v>
      </c>
      <c r="E16" s="3" t="s">
        <v>195</v>
      </c>
      <c r="F16" s="3" t="s">
        <v>195</v>
      </c>
      <c r="G16" s="3" t="s">
        <v>195</v>
      </c>
      <c r="H16" s="4">
        <v>4.5</v>
      </c>
      <c r="I16" s="64">
        <f>H16*B16</f>
        <v>22.5</v>
      </c>
      <c r="J16" s="1" t="s">
        <v>195</v>
      </c>
    </row>
    <row r="17" spans="1:10" ht="25.35" customHeight="1">
      <c r="A17" s="36" t="s">
        <v>25</v>
      </c>
      <c r="B17" s="15">
        <f>+B18+B19</f>
        <v>10</v>
      </c>
      <c r="C17" s="12"/>
      <c r="D17" s="12"/>
      <c r="E17" s="12"/>
      <c r="F17" s="12"/>
      <c r="G17" s="12"/>
      <c r="H17" s="13"/>
      <c r="I17" s="17"/>
      <c r="J17" s="14"/>
    </row>
    <row r="18" spans="1:10" ht="41.25" customHeight="1">
      <c r="A18" s="1" t="s">
        <v>199</v>
      </c>
      <c r="B18" s="16">
        <v>5</v>
      </c>
      <c r="C18" s="3" t="s">
        <v>195</v>
      </c>
      <c r="D18" s="3" t="s">
        <v>195</v>
      </c>
      <c r="E18" s="3" t="s">
        <v>195</v>
      </c>
      <c r="F18" s="3" t="s">
        <v>195</v>
      </c>
      <c r="G18" s="3" t="s">
        <v>195</v>
      </c>
      <c r="H18" s="4">
        <v>4.5</v>
      </c>
      <c r="I18" s="63">
        <f>H18*B18</f>
        <v>22.5</v>
      </c>
      <c r="J18" s="1" t="s">
        <v>195</v>
      </c>
    </row>
    <row r="19" spans="1:10" ht="37.9" customHeight="1">
      <c r="A19" s="1" t="s">
        <v>200</v>
      </c>
      <c r="B19" s="16">
        <v>5</v>
      </c>
      <c r="C19" s="3" t="s">
        <v>195</v>
      </c>
      <c r="D19" s="3" t="s">
        <v>195</v>
      </c>
      <c r="E19" s="3" t="s">
        <v>195</v>
      </c>
      <c r="F19" s="3" t="s">
        <v>195</v>
      </c>
      <c r="G19" s="3" t="s">
        <v>195</v>
      </c>
      <c r="H19" s="4">
        <v>5</v>
      </c>
      <c r="I19" s="63">
        <f>H19*B19</f>
        <v>25</v>
      </c>
      <c r="J19" s="1" t="s">
        <v>195</v>
      </c>
    </row>
    <row r="20" spans="1:10" ht="43.15" customHeight="1">
      <c r="A20" s="71" t="s">
        <v>4</v>
      </c>
      <c r="B20" s="72">
        <f>+B21+B22</f>
        <v>20</v>
      </c>
      <c r="C20" s="68"/>
      <c r="D20" s="68"/>
      <c r="E20" s="68"/>
      <c r="F20" s="68"/>
      <c r="G20" s="68"/>
      <c r="H20" s="69"/>
      <c r="I20" s="73"/>
      <c r="J20" s="70"/>
    </row>
    <row r="21" spans="1:10" ht="36" customHeight="1">
      <c r="A21" s="2" t="s">
        <v>203</v>
      </c>
      <c r="B21" s="65">
        <v>15</v>
      </c>
      <c r="C21" s="3" t="s">
        <v>195</v>
      </c>
      <c r="D21" s="3" t="s">
        <v>195</v>
      </c>
      <c r="E21" s="3" t="s">
        <v>195</v>
      </c>
      <c r="F21" s="3" t="s">
        <v>195</v>
      </c>
      <c r="G21" s="3" t="s">
        <v>195</v>
      </c>
      <c r="H21" s="4">
        <v>3</v>
      </c>
      <c r="I21" s="63">
        <f>H21*B21</f>
        <v>45</v>
      </c>
      <c r="J21" s="1" t="s">
        <v>195</v>
      </c>
    </row>
    <row r="22" spans="1:10" ht="36" customHeight="1">
      <c r="A22" s="2" t="s">
        <v>204</v>
      </c>
      <c r="B22" s="16">
        <v>5</v>
      </c>
      <c r="C22" s="3" t="s">
        <v>195</v>
      </c>
      <c r="D22" s="3" t="s">
        <v>195</v>
      </c>
      <c r="E22" s="3" t="s">
        <v>195</v>
      </c>
      <c r="F22" s="3" t="s">
        <v>195</v>
      </c>
      <c r="G22" s="3" t="s">
        <v>195</v>
      </c>
      <c r="H22" s="4">
        <v>3</v>
      </c>
      <c r="I22" s="63">
        <f>H22*B22</f>
        <v>15</v>
      </c>
      <c r="J22" s="1" t="s">
        <v>195</v>
      </c>
    </row>
    <row r="23" spans="1:10" ht="22.15" customHeight="1">
      <c r="A23" s="38" t="s">
        <v>15</v>
      </c>
      <c r="B23" s="19">
        <f>+B10+B20</f>
        <v>70</v>
      </c>
      <c r="F23" s="146" t="s">
        <v>7</v>
      </c>
      <c r="G23" s="146"/>
      <c r="H23" s="20"/>
      <c r="I23" s="12">
        <f>SUM(I10:I22)</f>
        <v>285</v>
      </c>
    </row>
    <row r="24" spans="1:10" ht="21" customHeight="1">
      <c r="F24" s="134" t="s">
        <v>8</v>
      </c>
      <c r="G24" s="134"/>
      <c r="H24" s="21"/>
      <c r="I24" s="12">
        <v>350</v>
      </c>
    </row>
    <row r="25" spans="1:10" ht="22.35" customHeight="1">
      <c r="D25" s="40"/>
      <c r="E25" s="40"/>
      <c r="F25" s="126" t="s">
        <v>9</v>
      </c>
      <c r="G25" s="126"/>
      <c r="H25" s="22"/>
      <c r="I25" s="23">
        <f>I23/I24</f>
        <v>0.81428571428571428</v>
      </c>
    </row>
    <row r="26" spans="1:10" ht="22.35" customHeight="1">
      <c r="C26" s="22"/>
      <c r="D26" s="22"/>
      <c r="E26" s="22"/>
      <c r="F26" s="126" t="s">
        <v>33</v>
      </c>
      <c r="G26" s="126"/>
      <c r="H26" s="22"/>
      <c r="I26" s="24">
        <f>I25*0.7</f>
        <v>0.56999999999999995</v>
      </c>
    </row>
    <row r="28" spans="1:10" ht="24" customHeight="1">
      <c r="A28" s="143" t="s">
        <v>24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30" spans="1:10" ht="42.6" customHeight="1">
      <c r="A30" s="122" t="s">
        <v>52</v>
      </c>
      <c r="B30" s="130" t="s">
        <v>5</v>
      </c>
      <c r="C30" s="144" t="s">
        <v>43</v>
      </c>
      <c r="D30" s="145"/>
      <c r="E30" s="145"/>
      <c r="F30" s="145"/>
      <c r="G30" s="145"/>
      <c r="H30" s="124"/>
      <c r="I30" s="132" t="s">
        <v>6</v>
      </c>
      <c r="J30" s="142" t="s">
        <v>37</v>
      </c>
    </row>
    <row r="31" spans="1:10" ht="33" customHeight="1">
      <c r="A31" s="123"/>
      <c r="B31" s="131"/>
      <c r="C31" s="39">
        <v>1</v>
      </c>
      <c r="D31" s="39">
        <v>2</v>
      </c>
      <c r="E31" s="39">
        <v>3</v>
      </c>
      <c r="F31" s="39">
        <v>4</v>
      </c>
      <c r="G31" s="39">
        <v>5</v>
      </c>
      <c r="H31" s="125"/>
      <c r="I31" s="133"/>
      <c r="J31" s="133"/>
    </row>
    <row r="32" spans="1:10" ht="25.15" customHeight="1">
      <c r="A32" s="36" t="s">
        <v>10</v>
      </c>
      <c r="B32" s="37">
        <v>2</v>
      </c>
      <c r="C32" s="62"/>
      <c r="D32" s="62"/>
      <c r="E32" s="78">
        <v>3.5</v>
      </c>
      <c r="F32" s="78"/>
      <c r="G32" s="78"/>
      <c r="H32" s="95"/>
      <c r="I32" s="80">
        <f>MAX(C32:G32)*B32</f>
        <v>7</v>
      </c>
      <c r="J32" s="1"/>
    </row>
    <row r="33" spans="1:10" ht="25.15" customHeight="1">
      <c r="A33" s="36" t="s">
        <v>11</v>
      </c>
      <c r="B33" s="37">
        <v>2</v>
      </c>
      <c r="C33" s="62"/>
      <c r="D33" s="62"/>
      <c r="E33" s="78"/>
      <c r="F33" s="78">
        <v>4</v>
      </c>
      <c r="G33" s="78"/>
      <c r="H33" s="95"/>
      <c r="I33" s="80">
        <f t="shared" ref="I33:I36" si="0">MAX(C33:G33)*B33</f>
        <v>8</v>
      </c>
      <c r="J33" s="1" t="s">
        <v>195</v>
      </c>
    </row>
    <row r="34" spans="1:10" ht="25.15" customHeight="1">
      <c r="A34" s="36" t="s">
        <v>12</v>
      </c>
      <c r="B34" s="37">
        <v>2</v>
      </c>
      <c r="C34" s="62"/>
      <c r="D34" s="62"/>
      <c r="E34" s="78"/>
      <c r="F34" s="78">
        <v>4.5</v>
      </c>
      <c r="G34" s="78"/>
      <c r="H34" s="95"/>
      <c r="I34" s="80">
        <f t="shared" si="0"/>
        <v>9</v>
      </c>
      <c r="J34" s="1" t="s">
        <v>195</v>
      </c>
    </row>
    <row r="35" spans="1:10" ht="25.15" customHeight="1">
      <c r="A35" s="36" t="s">
        <v>13</v>
      </c>
      <c r="B35" s="37">
        <v>2</v>
      </c>
      <c r="C35" s="62"/>
      <c r="D35" s="62"/>
      <c r="E35" s="78">
        <v>3</v>
      </c>
      <c r="F35" s="78"/>
      <c r="G35" s="78"/>
      <c r="H35" s="95"/>
      <c r="I35" s="80">
        <f t="shared" si="0"/>
        <v>6</v>
      </c>
      <c r="J35" s="14"/>
    </row>
    <row r="36" spans="1:10" ht="25.15" customHeight="1">
      <c r="A36" s="36" t="s">
        <v>14</v>
      </c>
      <c r="B36" s="37">
        <v>2</v>
      </c>
      <c r="C36" s="62"/>
      <c r="D36" s="62"/>
      <c r="E36" s="78"/>
      <c r="F36" s="78"/>
      <c r="G36" s="78">
        <v>5</v>
      </c>
      <c r="H36" s="95"/>
      <c r="I36" s="80">
        <f t="shared" si="0"/>
        <v>10</v>
      </c>
      <c r="J36" s="1" t="s">
        <v>195</v>
      </c>
    </row>
    <row r="37" spans="1:10" ht="25.15" customHeight="1">
      <c r="A37" s="38" t="s">
        <v>16</v>
      </c>
      <c r="B37" s="42">
        <f>SUM(B32:B36)</f>
        <v>10</v>
      </c>
      <c r="C37" s="34"/>
      <c r="D37" s="34"/>
      <c r="E37" s="34"/>
      <c r="F37" s="135" t="s">
        <v>7</v>
      </c>
      <c r="G37" s="136"/>
      <c r="H37" s="43"/>
      <c r="I37" s="60">
        <f>SUM(I32:I36)</f>
        <v>40</v>
      </c>
    </row>
    <row r="38" spans="1:10" ht="21" customHeight="1">
      <c r="F38" s="137" t="s">
        <v>8</v>
      </c>
      <c r="G38" s="138"/>
      <c r="H38" s="21"/>
      <c r="I38" s="61">
        <v>50</v>
      </c>
    </row>
    <row r="39" spans="1:10" ht="22.35" customHeight="1">
      <c r="A39" s="22"/>
      <c r="B39" s="22"/>
      <c r="C39" s="22"/>
      <c r="D39" s="22"/>
      <c r="E39" s="22"/>
      <c r="F39" s="109" t="s">
        <v>9</v>
      </c>
      <c r="G39" s="110"/>
      <c r="H39" s="22"/>
      <c r="I39" s="25">
        <f>I37/I38</f>
        <v>0.8</v>
      </c>
    </row>
    <row r="40" spans="1:10" ht="20.100000000000001" customHeight="1">
      <c r="F40" s="118" t="s">
        <v>34</v>
      </c>
      <c r="G40" s="119"/>
      <c r="H40" s="22"/>
      <c r="I40" s="169">
        <f>I39*0.1</f>
        <v>8.0000000000000016E-2</v>
      </c>
    </row>
    <row r="42" spans="1:10" ht="24" customHeight="1">
      <c r="A42" s="111" t="s">
        <v>21</v>
      </c>
      <c r="B42" s="111"/>
      <c r="C42" s="111"/>
      <c r="D42" s="111"/>
      <c r="E42" s="111"/>
      <c r="F42" s="111"/>
      <c r="G42" s="111"/>
      <c r="H42" s="111"/>
      <c r="I42" s="111"/>
      <c r="J42" s="111"/>
    </row>
    <row r="44" spans="1:10" ht="39.6" customHeight="1">
      <c r="A44" s="122" t="s">
        <v>53</v>
      </c>
      <c r="B44" s="130" t="s">
        <v>5</v>
      </c>
      <c r="C44" s="132" t="s">
        <v>43</v>
      </c>
      <c r="D44" s="133"/>
      <c r="E44" s="133"/>
      <c r="F44" s="133"/>
      <c r="G44" s="133"/>
      <c r="H44" s="127"/>
      <c r="I44" s="132" t="s">
        <v>6</v>
      </c>
      <c r="J44" s="142" t="s">
        <v>37</v>
      </c>
    </row>
    <row r="45" spans="1:10" ht="28.5" customHeight="1">
      <c r="A45" s="123"/>
      <c r="B45" s="131"/>
      <c r="C45" s="39">
        <v>1</v>
      </c>
      <c r="D45" s="39">
        <v>2</v>
      </c>
      <c r="E45" s="39">
        <v>3</v>
      </c>
      <c r="F45" s="39">
        <v>4</v>
      </c>
      <c r="G45" s="39">
        <v>5</v>
      </c>
      <c r="H45" s="128"/>
      <c r="I45" s="133"/>
      <c r="J45" s="133"/>
    </row>
    <row r="46" spans="1:10" ht="36.75" customHeight="1">
      <c r="A46" s="41" t="s">
        <v>17</v>
      </c>
      <c r="B46" s="37">
        <v>4</v>
      </c>
      <c r="C46" s="79"/>
      <c r="D46" s="79"/>
      <c r="E46" s="78"/>
      <c r="F46" s="78">
        <v>4.5</v>
      </c>
      <c r="G46" s="78"/>
      <c r="H46" s="95"/>
      <c r="I46" s="80">
        <f>MAX(C46:G46)*B46</f>
        <v>18</v>
      </c>
      <c r="J46" s="1" t="s">
        <v>195</v>
      </c>
    </row>
    <row r="47" spans="1:10" ht="36.75" customHeight="1">
      <c r="A47" s="41" t="s">
        <v>18</v>
      </c>
      <c r="B47" s="37">
        <v>4</v>
      </c>
      <c r="C47" s="79"/>
      <c r="D47" s="79"/>
      <c r="E47" s="78">
        <v>3</v>
      </c>
      <c r="F47" s="78"/>
      <c r="G47" s="78"/>
      <c r="H47" s="95"/>
      <c r="I47" s="80">
        <f t="shared" ref="I47:I50" si="1">MAX(C47:G47)*B47</f>
        <v>12</v>
      </c>
      <c r="J47" s="14"/>
    </row>
    <row r="48" spans="1:10" ht="36.75" customHeight="1">
      <c r="A48" s="41" t="s">
        <v>19</v>
      </c>
      <c r="B48" s="37">
        <v>4</v>
      </c>
      <c r="C48" s="79"/>
      <c r="D48" s="79"/>
      <c r="E48" s="78"/>
      <c r="F48" s="78">
        <v>4</v>
      </c>
      <c r="G48" s="78"/>
      <c r="H48" s="95"/>
      <c r="I48" s="80">
        <f t="shared" si="1"/>
        <v>16</v>
      </c>
      <c r="J48" s="1" t="s">
        <v>195</v>
      </c>
    </row>
    <row r="49" spans="1:13" ht="39" customHeight="1">
      <c r="A49" s="41" t="s">
        <v>215</v>
      </c>
      <c r="B49" s="37">
        <v>4</v>
      </c>
      <c r="C49" s="79"/>
      <c r="D49" s="79"/>
      <c r="E49" s="78"/>
      <c r="F49" s="78"/>
      <c r="G49" s="78">
        <v>5</v>
      </c>
      <c r="H49" s="95"/>
      <c r="I49" s="80">
        <f t="shared" si="1"/>
        <v>20</v>
      </c>
      <c r="J49" s="1" t="s">
        <v>195</v>
      </c>
    </row>
    <row r="50" spans="1:13" ht="39" customHeight="1">
      <c r="A50" s="41" t="s">
        <v>216</v>
      </c>
      <c r="B50" s="37">
        <v>4</v>
      </c>
      <c r="C50" s="79"/>
      <c r="D50" s="79"/>
      <c r="E50" s="78">
        <v>3.5</v>
      </c>
      <c r="F50" s="78"/>
      <c r="G50" s="78"/>
      <c r="H50" s="95"/>
      <c r="I50" s="80">
        <f t="shared" si="1"/>
        <v>14</v>
      </c>
      <c r="J50" s="14"/>
    </row>
    <row r="51" spans="1:13" ht="25.15" customHeight="1">
      <c r="A51" s="38" t="s">
        <v>20</v>
      </c>
      <c r="B51" s="42">
        <v>20</v>
      </c>
      <c r="F51" s="121" t="s">
        <v>7</v>
      </c>
      <c r="G51" s="121"/>
      <c r="H51" s="43"/>
      <c r="I51" s="17">
        <f>SUM(I46:I50)</f>
        <v>80</v>
      </c>
    </row>
    <row r="52" spans="1:13" ht="25.15" customHeight="1">
      <c r="B52" s="5"/>
      <c r="F52" s="121" t="s">
        <v>8</v>
      </c>
      <c r="G52" s="121"/>
      <c r="H52" s="44"/>
      <c r="I52" s="16">
        <v>100</v>
      </c>
    </row>
    <row r="53" spans="1:13" ht="25.15" customHeight="1">
      <c r="B53" s="5"/>
      <c r="F53" s="121" t="s">
        <v>9</v>
      </c>
      <c r="G53" s="121"/>
      <c r="H53" s="45"/>
      <c r="I53" s="46">
        <f>I51/I52</f>
        <v>0.8</v>
      </c>
    </row>
    <row r="54" spans="1:13" ht="25.15" customHeight="1">
      <c r="B54" s="5"/>
      <c r="F54" s="120" t="s">
        <v>35</v>
      </c>
      <c r="G54" s="120"/>
      <c r="H54" s="45"/>
      <c r="I54" s="47">
        <f>I53*0.2</f>
        <v>0.16000000000000003</v>
      </c>
    </row>
    <row r="56" spans="1:13" ht="18.600000000000001" customHeight="1">
      <c r="A56" s="114" t="s">
        <v>31</v>
      </c>
      <c r="B56" s="115"/>
      <c r="C56" s="48" t="s">
        <v>29</v>
      </c>
      <c r="D56" s="48" t="s">
        <v>28</v>
      </c>
      <c r="E56" s="48" t="s">
        <v>27</v>
      </c>
      <c r="F56" s="48" t="s">
        <v>30</v>
      </c>
      <c r="G56" s="27"/>
      <c r="H56" s="28"/>
      <c r="I56" s="29"/>
      <c r="J56" s="30"/>
    </row>
    <row r="57" spans="1:13" ht="19.5" customHeight="1">
      <c r="A57" s="116"/>
      <c r="B57" s="117"/>
      <c r="C57" s="31">
        <v>0.7</v>
      </c>
      <c r="D57" s="31">
        <v>0.1</v>
      </c>
      <c r="E57" s="31">
        <v>0.2</v>
      </c>
      <c r="F57" s="31">
        <f>SUM(C57:E57)</f>
        <v>1</v>
      </c>
      <c r="G57" s="27"/>
      <c r="H57" s="30"/>
      <c r="I57" s="32"/>
      <c r="J57" s="30"/>
    </row>
    <row r="58" spans="1:13">
      <c r="A58" s="112" t="s">
        <v>32</v>
      </c>
      <c r="B58" s="113"/>
      <c r="C58" s="102">
        <f>I26</f>
        <v>0.56999999999999995</v>
      </c>
      <c r="D58" s="102">
        <f>I40</f>
        <v>8.0000000000000016E-2</v>
      </c>
      <c r="E58" s="102">
        <f>I54</f>
        <v>0.16000000000000003</v>
      </c>
      <c r="F58" s="102">
        <f>SUM(C58:E58)</f>
        <v>0.80999999999999994</v>
      </c>
    </row>
    <row r="59" spans="1:13" ht="16.5" customHeight="1"/>
    <row r="60" spans="1:13" ht="30.75">
      <c r="A60" s="94" t="s">
        <v>44</v>
      </c>
      <c r="B60" s="139" t="s">
        <v>186</v>
      </c>
      <c r="C60" s="139"/>
      <c r="D60" s="139"/>
      <c r="E60" s="139"/>
      <c r="F60" s="139"/>
      <c r="G60" s="139"/>
      <c r="H60" s="139"/>
      <c r="I60" s="139"/>
      <c r="J60" s="139"/>
      <c r="K60" s="49"/>
      <c r="L60" s="49"/>
    </row>
    <row r="61" spans="1:13">
      <c r="D61" s="8"/>
      <c r="G61" s="50"/>
      <c r="H61" s="8"/>
      <c r="I61" s="8"/>
      <c r="J61" s="51"/>
      <c r="L61" s="8"/>
    </row>
    <row r="62" spans="1:13">
      <c r="A62" s="53" t="s">
        <v>187</v>
      </c>
      <c r="B62" s="18"/>
      <c r="C62" s="18"/>
      <c r="D62" s="18"/>
      <c r="F62" s="53" t="s">
        <v>188</v>
      </c>
      <c r="G62" s="18"/>
      <c r="H62" s="18"/>
      <c r="I62" s="18"/>
      <c r="J62" s="18"/>
      <c r="K62" s="18"/>
      <c r="L62" s="18"/>
      <c r="M62" s="18"/>
    </row>
    <row r="63" spans="1:13">
      <c r="A63" s="105"/>
      <c r="B63" s="105"/>
      <c r="C63" s="105"/>
      <c r="D63" s="105"/>
      <c r="E63" s="18"/>
      <c r="F63" s="54" t="s">
        <v>205</v>
      </c>
      <c r="G63" s="18"/>
      <c r="H63" s="18"/>
      <c r="I63" s="18"/>
      <c r="J63" s="18"/>
      <c r="K63" s="18"/>
      <c r="L63" s="18"/>
      <c r="M63" s="18"/>
    </row>
    <row r="64" spans="1:13">
      <c r="A64" s="106"/>
      <c r="B64" s="106"/>
      <c r="C64" s="106"/>
      <c r="D64" s="106"/>
      <c r="E64" s="18"/>
      <c r="F64" s="18" t="s">
        <v>206</v>
      </c>
      <c r="G64" s="18"/>
      <c r="H64" s="18"/>
      <c r="I64" s="18"/>
      <c r="J64" s="18"/>
      <c r="K64" s="18"/>
      <c r="L64" s="18"/>
      <c r="M64" s="18"/>
    </row>
    <row r="65" spans="1:13">
      <c r="A65" s="106"/>
      <c r="B65" s="106"/>
      <c r="C65" s="106"/>
      <c r="D65" s="106"/>
      <c r="E65" s="18"/>
      <c r="F65" s="54" t="s">
        <v>207</v>
      </c>
      <c r="G65" s="18"/>
      <c r="H65" s="18"/>
      <c r="I65" s="18"/>
      <c r="J65" s="18"/>
      <c r="K65" s="18"/>
      <c r="L65" s="18"/>
      <c r="M65" s="18"/>
    </row>
    <row r="66" spans="1:13">
      <c r="A66" s="107"/>
      <c r="B66" s="108"/>
      <c r="C66" s="108"/>
      <c r="D66" s="108"/>
      <c r="E66" s="52"/>
      <c r="F66" s="18" t="s">
        <v>46</v>
      </c>
      <c r="G66" s="54"/>
      <c r="H66" s="54"/>
      <c r="I66" s="100"/>
      <c r="J66" s="52"/>
      <c r="L66" s="8"/>
    </row>
    <row r="67" spans="1:13">
      <c r="B67" s="18"/>
      <c r="C67" s="18"/>
      <c r="D67" s="18"/>
      <c r="E67" s="18"/>
      <c r="F67" s="55" t="s">
        <v>47</v>
      </c>
      <c r="G67" s="18"/>
      <c r="H67" s="18"/>
      <c r="I67" s="18"/>
      <c r="J67" s="18"/>
      <c r="K67" s="18"/>
      <c r="L67" s="18"/>
      <c r="M67" s="18"/>
    </row>
    <row r="68" spans="1:13">
      <c r="A68" s="58" t="s">
        <v>45</v>
      </c>
      <c r="B68" s="54"/>
      <c r="C68" s="54"/>
      <c r="D68" s="54"/>
      <c r="E68" s="54"/>
      <c r="F68" s="54" t="s">
        <v>208</v>
      </c>
      <c r="I68" s="54"/>
      <c r="J68" s="54"/>
      <c r="K68" s="54"/>
      <c r="L68" s="54"/>
      <c r="M68" s="54"/>
    </row>
    <row r="69" spans="1:13">
      <c r="A69" s="18" t="s">
        <v>48</v>
      </c>
      <c r="B69" s="56"/>
      <c r="E69" s="57"/>
      <c r="F69" s="104" t="s">
        <v>209</v>
      </c>
      <c r="G69" s="104"/>
      <c r="H69" s="104"/>
      <c r="I69" s="104"/>
      <c r="J69" s="18"/>
      <c r="K69" s="18"/>
      <c r="L69" s="140"/>
      <c r="M69" s="140"/>
    </row>
    <row r="70" spans="1:13">
      <c r="A70" s="18" t="s">
        <v>49</v>
      </c>
      <c r="E70" s="18"/>
      <c r="F70" s="59"/>
      <c r="G70" s="54"/>
      <c r="I70" s="5"/>
      <c r="J70" s="18"/>
      <c r="K70" s="18"/>
      <c r="L70" s="18"/>
      <c r="M70" s="18"/>
    </row>
    <row r="71" spans="1:13">
      <c r="A71" s="55" t="s">
        <v>50</v>
      </c>
      <c r="B71" s="18"/>
      <c r="E71" s="18"/>
      <c r="F71" s="101" t="s">
        <v>210</v>
      </c>
      <c r="G71" s="54"/>
      <c r="I71" s="5"/>
      <c r="J71" s="18"/>
      <c r="K71" s="18"/>
      <c r="L71" s="18"/>
      <c r="M71" s="18"/>
    </row>
    <row r="72" spans="1:13">
      <c r="B72" s="18"/>
      <c r="E72" s="18"/>
      <c r="F72" s="18" t="s">
        <v>211</v>
      </c>
      <c r="G72" s="18"/>
      <c r="I72" s="5"/>
      <c r="J72" s="18"/>
      <c r="K72" s="18"/>
      <c r="L72" s="18"/>
      <c r="M72" s="18"/>
    </row>
    <row r="73" spans="1:13">
      <c r="B73" s="5"/>
      <c r="E73" s="18"/>
      <c r="F73" s="18" t="s">
        <v>212</v>
      </c>
      <c r="I73" s="5"/>
      <c r="J73" s="18"/>
      <c r="K73" s="18"/>
      <c r="L73" s="18"/>
      <c r="M73" s="18"/>
    </row>
    <row r="74" spans="1:13">
      <c r="B74" s="5"/>
      <c r="E74" s="18"/>
      <c r="F74" s="18" t="s">
        <v>213</v>
      </c>
      <c r="I74" s="18"/>
      <c r="K74" s="18"/>
      <c r="L74" s="18"/>
      <c r="M74" s="18"/>
    </row>
    <row r="75" spans="1:13">
      <c r="B75" s="5"/>
      <c r="D75" s="18"/>
      <c r="E75" s="18"/>
      <c r="F75" s="18" t="s">
        <v>51</v>
      </c>
      <c r="H75" s="18"/>
      <c r="I75" s="18"/>
      <c r="J75" s="18"/>
      <c r="K75" s="18"/>
      <c r="L75" s="18"/>
      <c r="M75" s="18"/>
    </row>
    <row r="76" spans="1:13">
      <c r="B76" s="5"/>
      <c r="D76" s="18"/>
      <c r="E76" s="18"/>
      <c r="F76" s="18" t="s">
        <v>214</v>
      </c>
      <c r="H76" s="18"/>
      <c r="I76" s="18"/>
      <c r="J76" s="18"/>
      <c r="K76" s="18"/>
      <c r="L76" s="18"/>
      <c r="M76" s="18"/>
    </row>
    <row r="77" spans="1:13">
      <c r="B77" s="5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>
      <c r="B78" s="5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</sheetData>
  <mergeCells count="45">
    <mergeCell ref="B60:J60"/>
    <mergeCell ref="L69:M69"/>
    <mergeCell ref="A3:J3"/>
    <mergeCell ref="A2:J2"/>
    <mergeCell ref="A1:J1"/>
    <mergeCell ref="J8:J9"/>
    <mergeCell ref="J30:J31"/>
    <mergeCell ref="J44:J45"/>
    <mergeCell ref="A28:J28"/>
    <mergeCell ref="F52:G52"/>
    <mergeCell ref="C30:G30"/>
    <mergeCell ref="A8:A9"/>
    <mergeCell ref="B8:B9"/>
    <mergeCell ref="C8:G8"/>
    <mergeCell ref="I8:I9"/>
    <mergeCell ref="F23:G23"/>
    <mergeCell ref="H8:H9"/>
    <mergeCell ref="H30:H31"/>
    <mergeCell ref="F25:G25"/>
    <mergeCell ref="H44:H45"/>
    <mergeCell ref="A6:J6"/>
    <mergeCell ref="B44:B45"/>
    <mergeCell ref="C44:G44"/>
    <mergeCell ref="I44:I45"/>
    <mergeCell ref="A44:A45"/>
    <mergeCell ref="F24:G24"/>
    <mergeCell ref="F26:G26"/>
    <mergeCell ref="A30:A31"/>
    <mergeCell ref="B30:B31"/>
    <mergeCell ref="I30:I31"/>
    <mergeCell ref="F37:G37"/>
    <mergeCell ref="F38:G38"/>
    <mergeCell ref="F39:G39"/>
    <mergeCell ref="A42:J42"/>
    <mergeCell ref="A58:B58"/>
    <mergeCell ref="A56:B57"/>
    <mergeCell ref="F40:G40"/>
    <mergeCell ref="F54:G54"/>
    <mergeCell ref="F53:G53"/>
    <mergeCell ref="F51:G51"/>
    <mergeCell ref="F69:I69"/>
    <mergeCell ref="A63:D63"/>
    <mergeCell ref="A64:D64"/>
    <mergeCell ref="A65:D65"/>
    <mergeCell ref="A66:D66"/>
  </mergeCells>
  <printOptions horizontalCentered="1"/>
  <pageMargins left="0.2" right="0.2" top="0.25" bottom="0.25" header="0.3" footer="0.3"/>
  <pageSetup paperSize="9" scale="64" orientation="landscape" r:id="rId1"/>
  <rowBreaks count="2" manualBreakCount="2">
    <brk id="27" max="9" man="1"/>
    <brk id="60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523875</xdr:colOff>
                    <xdr:row>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542925</xdr:colOff>
                    <xdr:row>0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workbookViewId="0">
      <selection sqref="A1:B1"/>
    </sheetView>
  </sheetViews>
  <sheetFormatPr defaultColWidth="8.85546875" defaultRowHeight="24"/>
  <cols>
    <col min="1" max="1" width="23.5703125" style="5" customWidth="1"/>
    <col min="2" max="2" width="149.42578125" style="5" customWidth="1"/>
    <col min="3" max="16384" width="8.85546875" style="5"/>
  </cols>
  <sheetData>
    <row r="1" spans="1:2">
      <c r="A1" s="150" t="s">
        <v>168</v>
      </c>
      <c r="B1" s="151"/>
    </row>
    <row r="2" spans="1:2">
      <c r="A2" s="82"/>
      <c r="B2" s="83"/>
    </row>
    <row r="3" spans="1:2">
      <c r="A3" s="82" t="s">
        <v>54</v>
      </c>
      <c r="B3" s="83"/>
    </row>
    <row r="4" spans="1:2">
      <c r="A4" s="82" t="s">
        <v>55</v>
      </c>
      <c r="B4" s="83"/>
    </row>
    <row r="5" spans="1:2">
      <c r="A5" s="84"/>
      <c r="B5" s="85"/>
    </row>
    <row r="6" spans="1:2">
      <c r="A6" s="86" t="s">
        <v>56</v>
      </c>
      <c r="B6" s="86" t="s">
        <v>169</v>
      </c>
    </row>
    <row r="7" spans="1:2">
      <c r="A7" s="14" t="s">
        <v>85</v>
      </c>
      <c r="B7" s="14" t="s">
        <v>57</v>
      </c>
    </row>
    <row r="8" spans="1:2">
      <c r="A8" s="14" t="s">
        <v>66</v>
      </c>
      <c r="B8" s="14" t="s">
        <v>58</v>
      </c>
    </row>
    <row r="9" spans="1:2">
      <c r="A9" s="14"/>
      <c r="B9" s="14"/>
    </row>
    <row r="10" spans="1:2">
      <c r="A10" s="87" t="s">
        <v>65</v>
      </c>
      <c r="B10" s="87" t="s">
        <v>59</v>
      </c>
    </row>
    <row r="11" spans="1:2">
      <c r="A11" s="152" t="s">
        <v>60</v>
      </c>
      <c r="B11" s="14" t="s">
        <v>67</v>
      </c>
    </row>
    <row r="12" spans="1:2">
      <c r="A12" s="153"/>
      <c r="B12" s="14" t="s">
        <v>68</v>
      </c>
    </row>
    <row r="13" spans="1:2">
      <c r="A13" s="153"/>
      <c r="B13" s="14" t="s">
        <v>69</v>
      </c>
    </row>
    <row r="14" spans="1:2">
      <c r="A14" s="154"/>
      <c r="B14" s="14" t="s">
        <v>70</v>
      </c>
    </row>
    <row r="15" spans="1:2">
      <c r="A15" s="152" t="s">
        <v>61</v>
      </c>
      <c r="B15" s="14" t="s">
        <v>71</v>
      </c>
    </row>
    <row r="16" spans="1:2">
      <c r="A16" s="153"/>
      <c r="B16" s="14" t="s">
        <v>72</v>
      </c>
    </row>
    <row r="17" spans="1:2">
      <c r="A17" s="154"/>
      <c r="B17" s="14" t="s">
        <v>73</v>
      </c>
    </row>
    <row r="18" spans="1:2">
      <c r="A18" s="147" t="s">
        <v>62</v>
      </c>
      <c r="B18" s="14" t="s">
        <v>74</v>
      </c>
    </row>
    <row r="19" spans="1:2">
      <c r="A19" s="148"/>
      <c r="B19" s="14" t="s">
        <v>75</v>
      </c>
    </row>
    <row r="20" spans="1:2">
      <c r="A20" s="148"/>
      <c r="B20" s="14" t="s">
        <v>76</v>
      </c>
    </row>
    <row r="21" spans="1:2">
      <c r="A21" s="149"/>
      <c r="B21" s="14" t="s">
        <v>77</v>
      </c>
    </row>
    <row r="22" spans="1:2">
      <c r="A22" s="147" t="s">
        <v>63</v>
      </c>
      <c r="B22" s="14" t="s">
        <v>78</v>
      </c>
    </row>
    <row r="23" spans="1:2">
      <c r="A23" s="148"/>
      <c r="B23" s="14" t="s">
        <v>79</v>
      </c>
    </row>
    <row r="24" spans="1:2">
      <c r="A24" s="149"/>
      <c r="B24" s="14" t="s">
        <v>80</v>
      </c>
    </row>
    <row r="25" spans="1:2">
      <c r="A25" s="147" t="s">
        <v>64</v>
      </c>
      <c r="B25" s="14" t="s">
        <v>81</v>
      </c>
    </row>
    <row r="26" spans="1:2">
      <c r="A26" s="148"/>
      <c r="B26" s="14" t="s">
        <v>82</v>
      </c>
    </row>
    <row r="27" spans="1:2">
      <c r="A27" s="148"/>
      <c r="B27" s="14" t="s">
        <v>83</v>
      </c>
    </row>
    <row r="28" spans="1:2">
      <c r="A28" s="149"/>
      <c r="B28" s="14" t="s">
        <v>84</v>
      </c>
    </row>
    <row r="30" spans="1:2">
      <c r="A30" s="86" t="s">
        <v>56</v>
      </c>
      <c r="B30" s="86" t="s">
        <v>170</v>
      </c>
    </row>
    <row r="31" spans="1:2">
      <c r="A31" s="14" t="s">
        <v>85</v>
      </c>
      <c r="B31" s="14" t="s">
        <v>86</v>
      </c>
    </row>
    <row r="32" spans="1:2">
      <c r="A32" s="14" t="s">
        <v>66</v>
      </c>
      <c r="B32" s="14" t="s">
        <v>87</v>
      </c>
    </row>
    <row r="33" spans="1:2">
      <c r="A33" s="14"/>
      <c r="B33" s="14"/>
    </row>
    <row r="34" spans="1:2">
      <c r="A34" s="87" t="s">
        <v>65</v>
      </c>
      <c r="B34" s="87" t="s">
        <v>59</v>
      </c>
    </row>
    <row r="35" spans="1:2">
      <c r="A35" s="152" t="s">
        <v>60</v>
      </c>
      <c r="B35" s="14" t="s">
        <v>88</v>
      </c>
    </row>
    <row r="36" spans="1:2">
      <c r="A36" s="153"/>
      <c r="B36" s="14" t="s">
        <v>89</v>
      </c>
    </row>
    <row r="37" spans="1:2">
      <c r="A37" s="153"/>
      <c r="B37" s="14" t="s">
        <v>90</v>
      </c>
    </row>
    <row r="38" spans="1:2">
      <c r="A38" s="154"/>
      <c r="B38" s="14" t="s">
        <v>91</v>
      </c>
    </row>
    <row r="39" spans="1:2">
      <c r="A39" s="152" t="s">
        <v>61</v>
      </c>
      <c r="B39" s="14" t="s">
        <v>92</v>
      </c>
    </row>
    <row r="40" spans="1:2">
      <c r="A40" s="153"/>
      <c r="B40" s="14" t="s">
        <v>93</v>
      </c>
    </row>
    <row r="41" spans="1:2">
      <c r="A41" s="153"/>
      <c r="B41" s="14" t="s">
        <v>94</v>
      </c>
    </row>
    <row r="42" spans="1:2">
      <c r="A42" s="154"/>
      <c r="B42" s="14" t="s">
        <v>95</v>
      </c>
    </row>
    <row r="43" spans="1:2">
      <c r="A43" s="147" t="s">
        <v>62</v>
      </c>
      <c r="B43" s="14" t="s">
        <v>96</v>
      </c>
    </row>
    <row r="44" spans="1:2">
      <c r="A44" s="148"/>
      <c r="B44" s="14" t="s">
        <v>97</v>
      </c>
    </row>
    <row r="45" spans="1:2">
      <c r="A45" s="148"/>
      <c r="B45" s="14" t="s">
        <v>98</v>
      </c>
    </row>
    <row r="46" spans="1:2">
      <c r="A46" s="149"/>
      <c r="B46" s="14" t="s">
        <v>99</v>
      </c>
    </row>
    <row r="47" spans="1:2">
      <c r="A47" s="147" t="s">
        <v>63</v>
      </c>
      <c r="B47" s="14" t="s">
        <v>100</v>
      </c>
    </row>
    <row r="48" spans="1:2">
      <c r="A48" s="148"/>
      <c r="B48" s="14" t="s">
        <v>101</v>
      </c>
    </row>
    <row r="49" spans="1:2">
      <c r="A49" s="148"/>
      <c r="B49" s="14" t="s">
        <v>102</v>
      </c>
    </row>
    <row r="50" spans="1:2">
      <c r="A50" s="149"/>
      <c r="B50" s="14" t="s">
        <v>103</v>
      </c>
    </row>
    <row r="51" spans="1:2">
      <c r="A51" s="147" t="s">
        <v>64</v>
      </c>
      <c r="B51" s="14" t="s">
        <v>104</v>
      </c>
    </row>
    <row r="52" spans="1:2">
      <c r="A52" s="148"/>
      <c r="B52" s="14" t="s">
        <v>105</v>
      </c>
    </row>
    <row r="53" spans="1:2">
      <c r="A53" s="148"/>
      <c r="B53" s="14" t="s">
        <v>106</v>
      </c>
    </row>
    <row r="54" spans="1:2">
      <c r="A54" s="149"/>
      <c r="B54" s="14" t="s">
        <v>107</v>
      </c>
    </row>
    <row r="56" spans="1:2">
      <c r="A56" s="86" t="s">
        <v>56</v>
      </c>
      <c r="B56" s="86" t="s">
        <v>12</v>
      </c>
    </row>
    <row r="57" spans="1:2" ht="48">
      <c r="A57" s="14" t="s">
        <v>85</v>
      </c>
      <c r="B57" s="88" t="s">
        <v>108</v>
      </c>
    </row>
    <row r="58" spans="1:2">
      <c r="A58" s="14" t="s">
        <v>66</v>
      </c>
      <c r="B58" s="14" t="s">
        <v>109</v>
      </c>
    </row>
    <row r="59" spans="1:2">
      <c r="A59" s="14"/>
      <c r="B59" s="14"/>
    </row>
    <row r="60" spans="1:2">
      <c r="A60" s="87" t="s">
        <v>65</v>
      </c>
      <c r="B60" s="87" t="s">
        <v>59</v>
      </c>
    </row>
    <row r="61" spans="1:2">
      <c r="A61" s="152" t="s">
        <v>60</v>
      </c>
      <c r="B61" s="14" t="s">
        <v>110</v>
      </c>
    </row>
    <row r="62" spans="1:2">
      <c r="A62" s="153"/>
      <c r="B62" s="14" t="s">
        <v>111</v>
      </c>
    </row>
    <row r="63" spans="1:2">
      <c r="A63" s="153"/>
      <c r="B63" s="14" t="s">
        <v>112</v>
      </c>
    </row>
    <row r="64" spans="1:2">
      <c r="A64" s="152" t="s">
        <v>61</v>
      </c>
      <c r="B64" s="14" t="s">
        <v>113</v>
      </c>
    </row>
    <row r="65" spans="1:2">
      <c r="A65" s="153"/>
      <c r="B65" s="14" t="s">
        <v>114</v>
      </c>
    </row>
    <row r="66" spans="1:2">
      <c r="A66" s="153"/>
      <c r="B66" s="14" t="s">
        <v>115</v>
      </c>
    </row>
    <row r="67" spans="1:2">
      <c r="A67" s="147" t="s">
        <v>62</v>
      </c>
      <c r="B67" s="14" t="s">
        <v>116</v>
      </c>
    </row>
    <row r="68" spans="1:2">
      <c r="A68" s="148"/>
      <c r="B68" s="14" t="s">
        <v>117</v>
      </c>
    </row>
    <row r="69" spans="1:2">
      <c r="A69" s="148"/>
      <c r="B69" s="14" t="s">
        <v>118</v>
      </c>
    </row>
    <row r="70" spans="1:2">
      <c r="A70" s="147" t="s">
        <v>63</v>
      </c>
      <c r="B70" s="14" t="s">
        <v>119</v>
      </c>
    </row>
    <row r="71" spans="1:2">
      <c r="A71" s="148"/>
      <c r="B71" s="14" t="s">
        <v>120</v>
      </c>
    </row>
    <row r="72" spans="1:2">
      <c r="A72" s="148"/>
      <c r="B72" s="14" t="s">
        <v>121</v>
      </c>
    </row>
    <row r="73" spans="1:2">
      <c r="A73" s="149"/>
      <c r="B73" s="14" t="s">
        <v>122</v>
      </c>
    </row>
    <row r="74" spans="1:2">
      <c r="A74" s="147" t="s">
        <v>64</v>
      </c>
      <c r="B74" s="14" t="s">
        <v>123</v>
      </c>
    </row>
    <row r="75" spans="1:2">
      <c r="A75" s="148"/>
      <c r="B75" s="14" t="s">
        <v>124</v>
      </c>
    </row>
    <row r="76" spans="1:2">
      <c r="A76" s="148"/>
      <c r="B76" s="14" t="s">
        <v>125</v>
      </c>
    </row>
    <row r="77" spans="1:2">
      <c r="A77" s="149"/>
      <c r="B77" s="14" t="s">
        <v>126</v>
      </c>
    </row>
    <row r="79" spans="1:2">
      <c r="A79" s="86" t="s">
        <v>56</v>
      </c>
      <c r="B79" s="86" t="s">
        <v>171</v>
      </c>
    </row>
    <row r="80" spans="1:2" ht="48">
      <c r="A80" s="14" t="s">
        <v>85</v>
      </c>
      <c r="B80" s="88" t="s">
        <v>127</v>
      </c>
    </row>
    <row r="81" spans="1:2">
      <c r="A81" s="14" t="s">
        <v>66</v>
      </c>
      <c r="B81" s="88" t="s">
        <v>128</v>
      </c>
    </row>
    <row r="82" spans="1:2">
      <c r="A82" s="14"/>
      <c r="B82" s="14"/>
    </row>
    <row r="83" spans="1:2">
      <c r="A83" s="87" t="s">
        <v>65</v>
      </c>
      <c r="B83" s="87" t="s">
        <v>59</v>
      </c>
    </row>
    <row r="84" spans="1:2">
      <c r="A84" s="152" t="s">
        <v>60</v>
      </c>
      <c r="B84" s="14" t="s">
        <v>129</v>
      </c>
    </row>
    <row r="85" spans="1:2">
      <c r="A85" s="153"/>
      <c r="B85" s="14" t="s">
        <v>130</v>
      </c>
    </row>
    <row r="86" spans="1:2">
      <c r="A86" s="153"/>
      <c r="B86" s="14" t="s">
        <v>131</v>
      </c>
    </row>
    <row r="87" spans="1:2">
      <c r="A87" s="152" t="s">
        <v>61</v>
      </c>
      <c r="B87" s="14" t="s">
        <v>132</v>
      </c>
    </row>
    <row r="88" spans="1:2">
      <c r="A88" s="153"/>
      <c r="B88" s="14" t="s">
        <v>133</v>
      </c>
    </row>
    <row r="89" spans="1:2">
      <c r="A89" s="153"/>
      <c r="B89" s="14" t="s">
        <v>134</v>
      </c>
    </row>
    <row r="90" spans="1:2">
      <c r="A90" s="147" t="s">
        <v>62</v>
      </c>
      <c r="B90" s="14" t="s">
        <v>135</v>
      </c>
    </row>
    <row r="91" spans="1:2">
      <c r="A91" s="148"/>
      <c r="B91" s="14" t="s">
        <v>136</v>
      </c>
    </row>
    <row r="92" spans="1:2">
      <c r="A92" s="148"/>
      <c r="B92" s="14" t="s">
        <v>137</v>
      </c>
    </row>
    <row r="93" spans="1:2">
      <c r="A93" s="148"/>
      <c r="B93" s="14" t="s">
        <v>138</v>
      </c>
    </row>
    <row r="94" spans="1:2">
      <c r="A94" s="147" t="s">
        <v>63</v>
      </c>
      <c r="B94" s="14" t="s">
        <v>139</v>
      </c>
    </row>
    <row r="95" spans="1:2">
      <c r="A95" s="148"/>
      <c r="B95" s="14" t="s">
        <v>140</v>
      </c>
    </row>
    <row r="96" spans="1:2">
      <c r="A96" s="148"/>
      <c r="B96" s="14" t="s">
        <v>141</v>
      </c>
    </row>
    <row r="97" spans="1:2">
      <c r="A97" s="149"/>
      <c r="B97" s="14" t="s">
        <v>142</v>
      </c>
    </row>
    <row r="98" spans="1:2">
      <c r="A98" s="147" t="s">
        <v>64</v>
      </c>
      <c r="B98" s="14" t="s">
        <v>143</v>
      </c>
    </row>
    <row r="99" spans="1:2">
      <c r="A99" s="148"/>
      <c r="B99" s="14" t="s">
        <v>144</v>
      </c>
    </row>
    <row r="100" spans="1:2">
      <c r="A100" s="148"/>
      <c r="B100" s="14" t="s">
        <v>145</v>
      </c>
    </row>
    <row r="101" spans="1:2">
      <c r="A101" s="149"/>
      <c r="B101" s="14" t="s">
        <v>146</v>
      </c>
    </row>
    <row r="103" spans="1:2">
      <c r="A103" s="86" t="s">
        <v>56</v>
      </c>
      <c r="B103" s="86" t="s">
        <v>14</v>
      </c>
    </row>
    <row r="104" spans="1:2" ht="48">
      <c r="A104" s="14" t="s">
        <v>85</v>
      </c>
      <c r="B104" s="89" t="s">
        <v>147</v>
      </c>
    </row>
    <row r="105" spans="1:2">
      <c r="A105" s="14" t="s">
        <v>66</v>
      </c>
      <c r="B105" s="89" t="s">
        <v>148</v>
      </c>
    </row>
    <row r="106" spans="1:2">
      <c r="A106" s="14"/>
      <c r="B106" s="90"/>
    </row>
    <row r="107" spans="1:2">
      <c r="A107" s="87" t="s">
        <v>65</v>
      </c>
      <c r="B107" s="87" t="s">
        <v>59</v>
      </c>
    </row>
    <row r="108" spans="1:2">
      <c r="A108" s="152" t="s">
        <v>60</v>
      </c>
      <c r="B108" s="88" t="s">
        <v>149</v>
      </c>
    </row>
    <row r="109" spans="1:2">
      <c r="A109" s="153"/>
      <c r="B109" s="88" t="s">
        <v>150</v>
      </c>
    </row>
    <row r="110" spans="1:2">
      <c r="A110" s="153"/>
      <c r="B110" s="88" t="s">
        <v>151</v>
      </c>
    </row>
    <row r="111" spans="1:2">
      <c r="A111" s="152" t="s">
        <v>61</v>
      </c>
      <c r="B111" s="88" t="s">
        <v>152</v>
      </c>
    </row>
    <row r="112" spans="1:2">
      <c r="A112" s="153"/>
      <c r="B112" s="88" t="s">
        <v>153</v>
      </c>
    </row>
    <row r="113" spans="1:2">
      <c r="A113" s="153"/>
      <c r="B113" s="88" t="s">
        <v>154</v>
      </c>
    </row>
    <row r="114" spans="1:2">
      <c r="A114" s="153"/>
      <c r="B114" s="88" t="s">
        <v>155</v>
      </c>
    </row>
    <row r="115" spans="1:2">
      <c r="A115" s="147" t="s">
        <v>62</v>
      </c>
      <c r="B115" s="88" t="s">
        <v>156</v>
      </c>
    </row>
    <row r="116" spans="1:2">
      <c r="A116" s="148"/>
      <c r="B116" s="88" t="s">
        <v>157</v>
      </c>
    </row>
    <row r="117" spans="1:2">
      <c r="A117" s="148"/>
      <c r="B117" s="88" t="s">
        <v>158</v>
      </c>
    </row>
    <row r="118" spans="1:2">
      <c r="A118" s="148"/>
      <c r="B118" s="88" t="s">
        <v>159</v>
      </c>
    </row>
    <row r="119" spans="1:2">
      <c r="A119" s="147" t="s">
        <v>63</v>
      </c>
      <c r="B119" s="88" t="s">
        <v>160</v>
      </c>
    </row>
    <row r="120" spans="1:2">
      <c r="A120" s="148"/>
      <c r="B120" s="88" t="s">
        <v>161</v>
      </c>
    </row>
    <row r="121" spans="1:2">
      <c r="A121" s="148"/>
      <c r="B121" s="88" t="s">
        <v>162</v>
      </c>
    </row>
    <row r="122" spans="1:2">
      <c r="A122" s="149"/>
      <c r="B122" s="88" t="s">
        <v>163</v>
      </c>
    </row>
    <row r="123" spans="1:2">
      <c r="A123" s="147" t="s">
        <v>64</v>
      </c>
      <c r="B123" s="88" t="s">
        <v>164</v>
      </c>
    </row>
    <row r="124" spans="1:2">
      <c r="A124" s="148"/>
      <c r="B124" s="88" t="s">
        <v>165</v>
      </c>
    </row>
    <row r="125" spans="1:2">
      <c r="A125" s="148"/>
      <c r="B125" s="88" t="s">
        <v>166</v>
      </c>
    </row>
    <row r="126" spans="1:2">
      <c r="A126" s="149"/>
      <c r="B126" s="88" t="s">
        <v>167</v>
      </c>
    </row>
  </sheetData>
  <mergeCells count="26">
    <mergeCell ref="A11:A14"/>
    <mergeCell ref="A15:A17"/>
    <mergeCell ref="A18:A21"/>
    <mergeCell ref="A22:A24"/>
    <mergeCell ref="A25:A28"/>
    <mergeCell ref="A39:A42"/>
    <mergeCell ref="A43:A46"/>
    <mergeCell ref="A47:A50"/>
    <mergeCell ref="A51:A54"/>
    <mergeCell ref="A61:A63"/>
    <mergeCell ref="A119:A122"/>
    <mergeCell ref="A123:A126"/>
    <mergeCell ref="A1:B1"/>
    <mergeCell ref="A90:A93"/>
    <mergeCell ref="A94:A97"/>
    <mergeCell ref="A98:A101"/>
    <mergeCell ref="A108:A110"/>
    <mergeCell ref="A111:A114"/>
    <mergeCell ref="A115:A118"/>
    <mergeCell ref="A64:A66"/>
    <mergeCell ref="A67:A69"/>
    <mergeCell ref="A70:A73"/>
    <mergeCell ref="A74:A77"/>
    <mergeCell ref="A84:A86"/>
    <mergeCell ref="A87:A89"/>
    <mergeCell ref="A35:A38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sqref="A1:C1"/>
    </sheetView>
  </sheetViews>
  <sheetFormatPr defaultColWidth="8.85546875" defaultRowHeight="24"/>
  <cols>
    <col min="1" max="1" width="99.5703125" style="5" customWidth="1"/>
    <col min="2" max="2" width="5.7109375" style="5" customWidth="1"/>
    <col min="3" max="3" width="11.7109375" style="5" customWidth="1"/>
    <col min="4" max="16384" width="8.85546875" style="5"/>
  </cols>
  <sheetData>
    <row r="1" spans="1:3" ht="24.6" customHeight="1">
      <c r="A1" s="155" t="s">
        <v>172</v>
      </c>
      <c r="B1" s="156"/>
      <c r="C1" s="156"/>
    </row>
    <row r="2" spans="1:3" ht="15.6" customHeight="1">
      <c r="A2" s="162" t="s">
        <v>173</v>
      </c>
      <c r="B2" s="164" t="s">
        <v>174</v>
      </c>
      <c r="C2" s="165"/>
    </row>
    <row r="3" spans="1:3" ht="15.6" customHeight="1">
      <c r="A3" s="163"/>
      <c r="B3" s="166"/>
      <c r="C3" s="167"/>
    </row>
    <row r="4" spans="1:3" ht="25.5" customHeight="1">
      <c r="A4" s="159" t="s">
        <v>181</v>
      </c>
      <c r="B4" s="91">
        <v>5</v>
      </c>
      <c r="C4" s="41" t="s">
        <v>175</v>
      </c>
    </row>
    <row r="5" spans="1:3" ht="25.5" customHeight="1">
      <c r="A5" s="160"/>
      <c r="B5" s="91">
        <v>4</v>
      </c>
      <c r="C5" s="41" t="s">
        <v>176</v>
      </c>
    </row>
    <row r="6" spans="1:3" ht="25.5" customHeight="1">
      <c r="A6" s="160"/>
      <c r="B6" s="91">
        <v>3</v>
      </c>
      <c r="C6" s="41" t="s">
        <v>177</v>
      </c>
    </row>
    <row r="7" spans="1:3" ht="25.5" customHeight="1">
      <c r="A7" s="160"/>
      <c r="B7" s="91">
        <v>2</v>
      </c>
      <c r="C7" s="41" t="s">
        <v>178</v>
      </c>
    </row>
    <row r="8" spans="1:3" ht="25.5" customHeight="1">
      <c r="A8" s="160"/>
      <c r="B8" s="91">
        <v>1</v>
      </c>
      <c r="C8" s="41" t="s">
        <v>179</v>
      </c>
    </row>
    <row r="9" spans="1:3" ht="24" customHeight="1">
      <c r="A9" s="157" t="s">
        <v>182</v>
      </c>
      <c r="B9" s="92">
        <v>5</v>
      </c>
      <c r="C9" s="93" t="s">
        <v>175</v>
      </c>
    </row>
    <row r="10" spans="1:3" ht="23.65" customHeight="1">
      <c r="A10" s="158"/>
      <c r="B10" s="92">
        <v>4</v>
      </c>
      <c r="C10" s="93" t="s">
        <v>176</v>
      </c>
    </row>
    <row r="11" spans="1:3" ht="22.9" customHeight="1">
      <c r="A11" s="158"/>
      <c r="B11" s="92">
        <v>3</v>
      </c>
      <c r="C11" s="93" t="s">
        <v>177</v>
      </c>
    </row>
    <row r="12" spans="1:3" ht="21.4" customHeight="1">
      <c r="A12" s="158"/>
      <c r="B12" s="92">
        <v>2</v>
      </c>
      <c r="C12" s="93" t="s">
        <v>178</v>
      </c>
    </row>
    <row r="13" spans="1:3" ht="19.899999999999999" customHeight="1">
      <c r="A13" s="158"/>
      <c r="B13" s="92">
        <v>1</v>
      </c>
      <c r="C13" s="93" t="s">
        <v>179</v>
      </c>
    </row>
    <row r="14" spans="1:3" ht="24" customHeight="1">
      <c r="A14" s="159" t="s">
        <v>183</v>
      </c>
      <c r="B14" s="91">
        <v>5</v>
      </c>
      <c r="C14" s="41" t="s">
        <v>175</v>
      </c>
    </row>
    <row r="15" spans="1:3" ht="23.65" customHeight="1">
      <c r="A15" s="160"/>
      <c r="B15" s="91">
        <v>4</v>
      </c>
      <c r="C15" s="41" t="s">
        <v>176</v>
      </c>
    </row>
    <row r="16" spans="1:3" ht="22.9" customHeight="1">
      <c r="A16" s="160"/>
      <c r="B16" s="91">
        <v>3</v>
      </c>
      <c r="C16" s="41" t="s">
        <v>177</v>
      </c>
    </row>
    <row r="17" spans="1:3" ht="21.4" customHeight="1">
      <c r="A17" s="160"/>
      <c r="B17" s="91">
        <v>2</v>
      </c>
      <c r="C17" s="41" t="s">
        <v>178</v>
      </c>
    </row>
    <row r="18" spans="1:3" ht="19.899999999999999" customHeight="1">
      <c r="A18" s="160"/>
      <c r="B18" s="91">
        <v>1</v>
      </c>
      <c r="C18" s="41" t="s">
        <v>179</v>
      </c>
    </row>
    <row r="19" spans="1:3" ht="24" customHeight="1">
      <c r="A19" s="157" t="s">
        <v>184</v>
      </c>
      <c r="B19" s="92">
        <v>5</v>
      </c>
      <c r="C19" s="93" t="s">
        <v>175</v>
      </c>
    </row>
    <row r="20" spans="1:3" ht="23.65" customHeight="1">
      <c r="A20" s="158"/>
      <c r="B20" s="92">
        <v>4</v>
      </c>
      <c r="C20" s="93" t="s">
        <v>176</v>
      </c>
    </row>
    <row r="21" spans="1:3" ht="22.9" customHeight="1">
      <c r="A21" s="158"/>
      <c r="B21" s="92">
        <v>3</v>
      </c>
      <c r="C21" s="93" t="s">
        <v>177</v>
      </c>
    </row>
    <row r="22" spans="1:3" ht="21.4" customHeight="1">
      <c r="A22" s="158"/>
      <c r="B22" s="92">
        <v>2</v>
      </c>
      <c r="C22" s="93" t="s">
        <v>178</v>
      </c>
    </row>
    <row r="23" spans="1:3" ht="19.899999999999999" customHeight="1">
      <c r="A23" s="158"/>
      <c r="B23" s="92">
        <v>1</v>
      </c>
      <c r="C23" s="93" t="s">
        <v>179</v>
      </c>
    </row>
    <row r="24" spans="1:3" ht="24" customHeight="1">
      <c r="A24" s="159" t="s">
        <v>185</v>
      </c>
      <c r="B24" s="91">
        <v>5</v>
      </c>
      <c r="C24" s="41" t="s">
        <v>175</v>
      </c>
    </row>
    <row r="25" spans="1:3" ht="23.65" customHeight="1">
      <c r="A25" s="160"/>
      <c r="B25" s="91">
        <v>4</v>
      </c>
      <c r="C25" s="41" t="s">
        <v>176</v>
      </c>
    </row>
    <row r="26" spans="1:3" ht="22.9" customHeight="1">
      <c r="A26" s="160"/>
      <c r="B26" s="91">
        <v>3</v>
      </c>
      <c r="C26" s="41" t="s">
        <v>177</v>
      </c>
    </row>
    <row r="27" spans="1:3" ht="21.4" customHeight="1">
      <c r="A27" s="160"/>
      <c r="B27" s="91">
        <v>2</v>
      </c>
      <c r="C27" s="41" t="s">
        <v>178</v>
      </c>
    </row>
    <row r="28" spans="1:3" ht="19.899999999999999" customHeight="1">
      <c r="A28" s="161"/>
      <c r="B28" s="91">
        <v>1</v>
      </c>
      <c r="C28" s="41" t="s">
        <v>179</v>
      </c>
    </row>
  </sheetData>
  <mergeCells count="8">
    <mergeCell ref="A1:C1"/>
    <mergeCell ref="A19:A23"/>
    <mergeCell ref="A24:A28"/>
    <mergeCell ref="A2:A3"/>
    <mergeCell ref="A4:A8"/>
    <mergeCell ref="B2:C3"/>
    <mergeCell ref="A9:A13"/>
    <mergeCell ref="A14:A18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4"/>
  <sheetViews>
    <sheetView zoomScale="80" zoomScaleNormal="80" workbookViewId="0">
      <selection activeCell="J9" sqref="J9"/>
    </sheetView>
  </sheetViews>
  <sheetFormatPr defaultColWidth="8.85546875" defaultRowHeight="24"/>
  <cols>
    <col min="1" max="1" width="53.7109375" style="5" customWidth="1"/>
    <col min="2" max="2" width="9.28515625" style="11" customWidth="1"/>
    <col min="3" max="8" width="12.28515625" style="5" customWidth="1"/>
    <col min="9" max="9" width="13.28515625" style="10" customWidth="1"/>
    <col min="10" max="10" width="78.140625" style="5" customWidth="1"/>
    <col min="11" max="16384" width="8.85546875" style="5"/>
  </cols>
  <sheetData>
    <row r="2" spans="1:10" ht="50.65" customHeight="1">
      <c r="A2" s="168" t="s">
        <v>180</v>
      </c>
      <c r="B2" s="168"/>
      <c r="C2" s="168"/>
      <c r="D2" s="168"/>
      <c r="E2" s="168"/>
      <c r="F2" s="168"/>
      <c r="G2" s="168"/>
      <c r="H2" s="168"/>
      <c r="I2" s="168"/>
      <c r="J2" s="168"/>
    </row>
    <row r="4" spans="1:10" ht="42.6" customHeight="1">
      <c r="A4" s="122" t="s">
        <v>52</v>
      </c>
      <c r="B4" s="130" t="s">
        <v>5</v>
      </c>
      <c r="C4" s="144" t="s">
        <v>43</v>
      </c>
      <c r="D4" s="145"/>
      <c r="E4" s="145"/>
      <c r="F4" s="145"/>
      <c r="G4" s="145"/>
      <c r="H4" s="124"/>
      <c r="I4" s="132" t="s">
        <v>6</v>
      </c>
      <c r="J4" s="142" t="s">
        <v>37</v>
      </c>
    </row>
    <row r="5" spans="1:10" ht="33" customHeight="1">
      <c r="A5" s="123"/>
      <c r="B5" s="131"/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125"/>
      <c r="I5" s="133"/>
      <c r="J5" s="133"/>
    </row>
    <row r="6" spans="1:10" ht="169.15" customHeight="1">
      <c r="A6" s="36" t="s">
        <v>10</v>
      </c>
      <c r="B6" s="37">
        <v>2</v>
      </c>
      <c r="C6" s="74"/>
      <c r="D6" s="74"/>
      <c r="E6" s="74"/>
      <c r="F6" s="74"/>
      <c r="G6" s="74">
        <v>5</v>
      </c>
      <c r="H6" s="75"/>
      <c r="I6" s="81">
        <f>MAX(C6:G6)*B6</f>
        <v>10</v>
      </c>
      <c r="J6" s="96" t="s">
        <v>189</v>
      </c>
    </row>
    <row r="7" spans="1:10" ht="147" customHeight="1">
      <c r="A7" s="36" t="s">
        <v>11</v>
      </c>
      <c r="B7" s="37">
        <v>2</v>
      </c>
      <c r="C7" s="74"/>
      <c r="D7" s="74"/>
      <c r="E7" s="74"/>
      <c r="F7" s="74"/>
      <c r="G7" s="74">
        <v>5</v>
      </c>
      <c r="H7" s="75"/>
      <c r="I7" s="81">
        <f t="shared" ref="I7:I10" si="0">MAX(C7:G7)*B7</f>
        <v>10</v>
      </c>
      <c r="J7" s="97" t="s">
        <v>190</v>
      </c>
    </row>
    <row r="8" spans="1:10" ht="112.15" customHeight="1">
      <c r="A8" s="36" t="s">
        <v>12</v>
      </c>
      <c r="B8" s="37">
        <v>2</v>
      </c>
      <c r="C8" s="74"/>
      <c r="D8" s="74"/>
      <c r="E8" s="74"/>
      <c r="F8" s="74"/>
      <c r="G8" s="74">
        <v>5</v>
      </c>
      <c r="H8" s="75"/>
      <c r="I8" s="81">
        <f t="shared" si="0"/>
        <v>10</v>
      </c>
      <c r="J8" s="97" t="s">
        <v>191</v>
      </c>
    </row>
    <row r="9" spans="1:10" ht="119.45" customHeight="1">
      <c r="A9" s="36" t="s">
        <v>13</v>
      </c>
      <c r="B9" s="37">
        <v>2</v>
      </c>
      <c r="C9" s="74"/>
      <c r="D9" s="74"/>
      <c r="E9" s="74"/>
      <c r="F9" s="74"/>
      <c r="G9" s="74">
        <v>5</v>
      </c>
      <c r="H9" s="75"/>
      <c r="I9" s="81">
        <f t="shared" si="0"/>
        <v>10</v>
      </c>
      <c r="J9" s="97" t="s">
        <v>192</v>
      </c>
    </row>
    <row r="10" spans="1:10" ht="112.9" customHeight="1">
      <c r="A10" s="36" t="s">
        <v>14</v>
      </c>
      <c r="B10" s="37">
        <v>2</v>
      </c>
      <c r="C10" s="74"/>
      <c r="D10" s="74"/>
      <c r="E10" s="74"/>
      <c r="F10" s="74"/>
      <c r="G10" s="74">
        <v>5</v>
      </c>
      <c r="H10" s="75"/>
      <c r="I10" s="81">
        <f t="shared" si="0"/>
        <v>10</v>
      </c>
      <c r="J10" s="97" t="s">
        <v>193</v>
      </c>
    </row>
    <row r="11" spans="1:10" ht="49.9" customHeight="1">
      <c r="A11" s="38" t="s">
        <v>16</v>
      </c>
      <c r="B11" s="42">
        <f>SUM(B6:B10)</f>
        <v>10</v>
      </c>
      <c r="C11" s="34"/>
      <c r="D11" s="34"/>
      <c r="E11" s="34"/>
      <c r="F11" s="135" t="s">
        <v>7</v>
      </c>
      <c r="G11" s="136"/>
      <c r="H11" s="43"/>
      <c r="I11" s="75">
        <f>SUM(I6:I10)</f>
        <v>50</v>
      </c>
    </row>
    <row r="12" spans="1:10" ht="21" customHeight="1">
      <c r="F12" s="137" t="s">
        <v>8</v>
      </c>
      <c r="G12" s="138"/>
      <c r="H12" s="21"/>
      <c r="I12" s="77">
        <v>50</v>
      </c>
    </row>
    <row r="13" spans="1:10" ht="22.35" customHeight="1">
      <c r="A13" s="22"/>
      <c r="B13" s="22"/>
      <c r="C13" s="22"/>
      <c r="D13" s="22"/>
      <c r="E13" s="22"/>
      <c r="F13" s="109" t="s">
        <v>9</v>
      </c>
      <c r="G13" s="110"/>
      <c r="H13" s="22"/>
      <c r="I13" s="25">
        <f>I11/I12</f>
        <v>1</v>
      </c>
    </row>
    <row r="14" spans="1:10" ht="20.100000000000001" customHeight="1">
      <c r="F14" s="118" t="s">
        <v>34</v>
      </c>
      <c r="G14" s="119"/>
      <c r="H14" s="22"/>
      <c r="I14" s="26">
        <f>I13*0.1</f>
        <v>0.1</v>
      </c>
    </row>
  </sheetData>
  <mergeCells count="11">
    <mergeCell ref="F11:G11"/>
    <mergeCell ref="F12:G12"/>
    <mergeCell ref="F13:G13"/>
    <mergeCell ref="F14:G14"/>
    <mergeCell ref="A2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523875</xdr:colOff>
                    <xdr:row>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>
                <anchor moveWithCells="1">
                  <from>
                    <xdr:col>44</xdr:col>
                    <xdr:colOff>314325</xdr:colOff>
                    <xdr:row>0</xdr:row>
                    <xdr:rowOff>0</xdr:rowOff>
                  </from>
                  <to>
                    <xdr:col>44</xdr:col>
                    <xdr:colOff>552450</xdr:colOff>
                    <xdr:row>1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รอ.ผอ.สสว.-ผต.-ผช.ผอ.</vt:lpstr>
      <vt:lpstr>คู่มือ Core Competency</vt:lpstr>
      <vt:lpstr>คู่มือ Managerial Competency </vt:lpstr>
      <vt:lpstr>ตัวอย่างเขียนหลักฐาน</vt:lpstr>
      <vt:lpstr>'คู่มือ Core Competency'!_Toc494530304</vt:lpstr>
      <vt:lpstr>'คู่มือ Core Competency'!_Toc494530359</vt:lpstr>
      <vt:lpstr>'คู่มือ Managerial Competency '!_Toc494530359</vt:lpstr>
      <vt:lpstr>'รอ.ผอ.สสว.-ผต.-ผช.ผอ.'!Print_Area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Pranee</dc:creator>
  <cp:lastModifiedBy>Athitaya vudhikamruksa</cp:lastModifiedBy>
  <cp:lastPrinted>2022-01-25T10:40:18Z</cp:lastPrinted>
  <dcterms:created xsi:type="dcterms:W3CDTF">2021-05-20T06:19:36Z</dcterms:created>
  <dcterms:modified xsi:type="dcterms:W3CDTF">2022-02-03T04:31:51Z</dcterms:modified>
</cp:coreProperties>
</file>